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C:\Users\INLAN\Desktop\Piyush\Piyush\2025-26\JUVNL\True-up_2024-25\Draft\Revised\"/>
    </mc:Choice>
  </mc:AlternateContent>
  <xr:revisionPtr revIDLastSave="0" documentId="13_ncr:1_{9A87ACB3-DABE-4FB8-B258-88C59F2A71D6}" xr6:coauthVersionLast="47" xr6:coauthVersionMax="47" xr10:uidLastSave="{00000000-0000-0000-0000-000000000000}"/>
  <bookViews>
    <workbookView xWindow="-120" yWindow="-120" windowWidth="29040" windowHeight="15720" tabRatio="866" activeTab="15" xr2:uid="{93FDE5A7-178E-44A4-BF44-A193C725AD42}"/>
  </bookViews>
  <sheets>
    <sheet name="Index" sheetId="114" r:id="rId1"/>
    <sheet name="Info Required" sheetId="187" r:id="rId2"/>
    <sheet name="Cost Sheet" sheetId="186" r:id="rId3"/>
    <sheet name="Depreciation" sheetId="185" r:id="rId4"/>
    <sheet name="S1" sheetId="43" r:id="rId5"/>
    <sheet name="S2" sheetId="170" r:id="rId6"/>
    <sheet name="S3" sheetId="5" r:id="rId7"/>
    <sheet name="S4" sheetId="6" r:id="rId8"/>
    <sheet name="S5" sheetId="84" r:id="rId9"/>
    <sheet name="F1" sheetId="139" r:id="rId10"/>
    <sheet name="F2" sheetId="47" r:id="rId11"/>
    <sheet name="F3" sheetId="65" r:id="rId12"/>
    <sheet name="F3a" sheetId="180" r:id="rId13"/>
    <sheet name="F4" sheetId="121" r:id="rId14"/>
    <sheet name="F5" sheetId="119" r:id="rId15"/>
    <sheet name="F5a" sheetId="183" r:id="rId16"/>
    <sheet name="F6" sheetId="120" r:id="rId17"/>
    <sheet name="F7" sheetId="172" r:id="rId18"/>
    <sheet name="F8" sheetId="182" r:id="rId19"/>
    <sheet name="F9" sheetId="22" r:id="rId20"/>
    <sheet name="F10" sheetId="173" r:id="rId21"/>
    <sheet name="F11" sheetId="34" r:id="rId22"/>
    <sheet name="F11a" sheetId="181" state="hidden" r:id="rId23"/>
    <sheet name="F12" sheetId="35" r:id="rId24"/>
    <sheet name="F13" sheetId="117" r:id="rId25"/>
    <sheet name="F14" sheetId="168" state="hidden" r:id="rId26"/>
    <sheet name="F15" sheetId="176" state="hidden" r:id="rId27"/>
    <sheet name="F16" sheetId="184" state="hidden" r:id="rId28"/>
    <sheet name="T1a" sheetId="159" state="hidden" r:id="rId29"/>
    <sheet name="T1b" sheetId="178" state="hidden" r:id="rId30"/>
    <sheet name="T1c" sheetId="177" r:id="rId31"/>
    <sheet name="Summary Sheet" sheetId="189" r:id="rId32"/>
  </sheets>
  <definedNames>
    <definedName name="_xlnm._FilterDatabase" localSheetId="0" hidden="1">Index!$A$1:$D$2</definedName>
    <definedName name="_Order1" hidden="1">255</definedName>
    <definedName name="_Regression_Int" localSheetId="25" hidden="1">1</definedName>
    <definedName name="_SCH6" localSheetId="13">#REF!</definedName>
    <definedName name="_SCH6" localSheetId="1">#REF!</definedName>
    <definedName name="_SCH6">#REF!</definedName>
    <definedName name="A" localSheetId="5">#REF!</definedName>
    <definedName name="A">#REF!</definedName>
    <definedName name="ADL.63">#REF!</definedName>
    <definedName name="D">#N/A</definedName>
    <definedName name="dpc">#REF!</definedName>
    <definedName name="E_315MVA_Addl_Page1" localSheetId="26">#REF!</definedName>
    <definedName name="E_315MVA_Addl_Page1">#REF!</definedName>
    <definedName name="E_315MVA_Addl_Page2" localSheetId="26">#REF!</definedName>
    <definedName name="E_315MVA_Addl_Page2">#REF!</definedName>
    <definedName name="Fuel_Exp_CY" localSheetId="26">#REF!</definedName>
    <definedName name="Fuel_Exp_CY">#REF!</definedName>
    <definedName name="Fuel_Exp_EY" localSheetId="26">#REF!</definedName>
    <definedName name="Fuel_Exp_EY">#REF!</definedName>
    <definedName name="Fuel_Exp_PY" localSheetId="26">#REF!</definedName>
    <definedName name="Fuel_Exp_PY">#REF!</definedName>
    <definedName name="Intt_Charge_cY" localSheetId="13">#REF!,#REF!</definedName>
    <definedName name="Intt_Charge_cY" localSheetId="14">#REF!,#REF!</definedName>
    <definedName name="Intt_Charge_cY" localSheetId="16">#REF!,#REF!</definedName>
    <definedName name="Intt_Charge_cY" localSheetId="5">#REF!,#REF!</definedName>
    <definedName name="Intt_Charge_cY">#REF!,#REF!</definedName>
    <definedName name="Intt_Charge_cy_1" localSheetId="13">#REF!,#REF!</definedName>
    <definedName name="Intt_Charge_cy_1" localSheetId="14">#REF!,#REF!</definedName>
    <definedName name="Intt_Charge_cy_1" localSheetId="16">#REF!,#REF!</definedName>
    <definedName name="Intt_Charge_cy_1" localSheetId="5">#REF!,#REF!</definedName>
    <definedName name="Intt_Charge_cy_1">#REF!,#REF!</definedName>
    <definedName name="Intt_Charge_eY" localSheetId="13">#REF!,#REF!</definedName>
    <definedName name="Intt_Charge_eY" localSheetId="14">#REF!,#REF!</definedName>
    <definedName name="Intt_Charge_eY" localSheetId="16">#REF!,#REF!</definedName>
    <definedName name="Intt_Charge_eY" localSheetId="5">#REF!,#REF!</definedName>
    <definedName name="Intt_Charge_eY">#REF!,#REF!</definedName>
    <definedName name="Intt_Charge_ey_1" localSheetId="13">#REF!,#REF!</definedName>
    <definedName name="Intt_Charge_ey_1" localSheetId="14">#REF!,#REF!</definedName>
    <definedName name="Intt_Charge_ey_1" localSheetId="16">#REF!,#REF!</definedName>
    <definedName name="Intt_Charge_ey_1" localSheetId="5">#REF!,#REF!</definedName>
    <definedName name="Intt_Charge_ey_1">#REF!,#REF!</definedName>
    <definedName name="Intt_Charge_PY" localSheetId="13">#REF!,#REF!</definedName>
    <definedName name="Intt_Charge_PY" localSheetId="14">#REF!,#REF!</definedName>
    <definedName name="Intt_Charge_PY" localSheetId="16">#REF!,#REF!</definedName>
    <definedName name="Intt_Charge_PY" localSheetId="5">#REF!,#REF!</definedName>
    <definedName name="Intt_Charge_PY">#REF!,#REF!</definedName>
    <definedName name="Intt_Charge_py_1" localSheetId="13">#REF!,#REF!</definedName>
    <definedName name="Intt_Charge_py_1" localSheetId="14">#REF!,#REF!</definedName>
    <definedName name="Intt_Charge_py_1" localSheetId="16">#REF!,#REF!</definedName>
    <definedName name="Intt_Charge_py_1" localSheetId="5">#REF!,#REF!</definedName>
    <definedName name="Intt_Charge_py_1">#REF!,#REF!</definedName>
    <definedName name="K2000_">#N/A</definedName>
    <definedName name="Pop_Ratio" localSheetId="13">#REF!</definedName>
    <definedName name="Pop_Ratio" localSheetId="14">#REF!</definedName>
    <definedName name="Pop_Ratio" localSheetId="16">#REF!</definedName>
    <definedName name="Pop_Ratio" localSheetId="5">#REF!</definedName>
    <definedName name="Pop_Ratio">#REF!</definedName>
    <definedName name="_xlnm.Print_Area" localSheetId="2">'Cost Sheet'!$A$1:$C$77</definedName>
    <definedName name="_xlnm.Print_Area" localSheetId="3">Depreciation!$B$177:$H$298</definedName>
    <definedName name="_xlnm.Print_Area" localSheetId="9">'F1'!$A$1:$G$14</definedName>
    <definedName name="_xlnm.Print_Area" localSheetId="20">'F10'!$A$1:$F$20</definedName>
    <definedName name="_xlnm.Print_Area" localSheetId="21">'F11'!$A$1:$G$9</definedName>
    <definedName name="_xlnm.Print_Area" localSheetId="23">'F12'!$A$1:$C$23</definedName>
    <definedName name="_xlnm.Print_Area" localSheetId="24">'F13'!$A$1:$C$35</definedName>
    <definedName name="_xlnm.Print_Area" localSheetId="25">'F14'!$A$1:$M$13</definedName>
    <definedName name="_xlnm.Print_Area" localSheetId="27">'F16'!$A$1:$F$25</definedName>
    <definedName name="_xlnm.Print_Area" localSheetId="10">'F2'!$A$1:$C$22</definedName>
    <definedName name="_xlnm.Print_Area" localSheetId="11">'F3'!$A$1:$AB$7</definedName>
    <definedName name="_xlnm.Print_Area" localSheetId="12">F3a!$A$1:$D$22</definedName>
    <definedName name="_xlnm.Print_Area" localSheetId="13">'F4'!$A$1:$D$20</definedName>
    <definedName name="_xlnm.Print_Area" localSheetId="14">'F5'!$A$1:$D$35</definedName>
    <definedName name="_xlnm.Print_Area" localSheetId="16">'F6'!$A$1:$E$45</definedName>
    <definedName name="_xlnm.Print_Area" localSheetId="17">'F7'!$A$1:$CX$34</definedName>
    <definedName name="_xlnm.Print_Area" localSheetId="18">'F8'!$A$77:$J$115</definedName>
    <definedName name="_xlnm.Print_Area" localSheetId="19">'F9'!$A$1:$C$11</definedName>
    <definedName name="_xlnm.Print_Area" localSheetId="0">Index!$A$1:$D$38</definedName>
    <definedName name="_xlnm.Print_Area" localSheetId="1">'Info Required'!$A$1:$D$45</definedName>
    <definedName name="_xlnm.Print_Area" localSheetId="4">'S1'!$A$1:$D$41</definedName>
    <definedName name="_xlnm.Print_Area" localSheetId="5">'S2'!$A$1:$D$38</definedName>
    <definedName name="_xlnm.Print_Area" localSheetId="6">'S3'!$A$1:$D$42</definedName>
    <definedName name="_xlnm.Print_Area" localSheetId="7">'S4'!$A$1:$D$15</definedName>
    <definedName name="_xlnm.Print_Area" localSheetId="8">'S5'!$A$1:$R$7</definedName>
    <definedName name="_xlnm.Print_Area" localSheetId="28">T1a!$A$1:$H$9</definedName>
    <definedName name="_xlnm.Print_Area" localSheetId="29">T1b!$A$1:$AF$15</definedName>
    <definedName name="_xlnm.Print_Area" localSheetId="30">T1c!$A$1:$G$14</definedName>
    <definedName name="Print_Area_MI" localSheetId="25">'F14'!$A$5:$M$30</definedName>
    <definedName name="_xlnm.Print_Titles" localSheetId="9">'F1'!$A:$B</definedName>
    <definedName name="_xlnm.Print_Titles" localSheetId="20">'F10'!$1:$2</definedName>
    <definedName name="_xlnm.Print_Titles" localSheetId="25">'F14'!$6:$8</definedName>
    <definedName name="_xlnm.Print_Titles" localSheetId="26">'F15'!$A:$B,'F15'!$4:$6</definedName>
    <definedName name="_xlnm.Print_Titles" localSheetId="14">'F5'!$1:$6</definedName>
    <definedName name="_xlnm.Print_Titles" localSheetId="16">'F6'!$1:$6</definedName>
    <definedName name="_xlnm.Print_Titles" localSheetId="17">'F7'!$A:$C,'F7'!$1:$3</definedName>
    <definedName name="_xlnm.Print_Titles" localSheetId="18">'F8'!$2:$3</definedName>
    <definedName name="_xlnm.Print_Titles" localSheetId="7">'S4'!$4:$6</definedName>
    <definedName name="_xlnm.Print_Titles" localSheetId="29">T1b!$A:$B</definedName>
    <definedName name="_xlnm.Print_Titles" localSheetId="30">T1c!$A:$B</definedName>
    <definedName name="q" localSheetId="5">#REF!,#REF!</definedName>
    <definedName name="q">#REF!,#REF!</definedName>
    <definedName name="shft1">#REF!</definedName>
    <definedName name="shftI" localSheetId="13">#REF!</definedName>
    <definedName name="shftI" localSheetId="14">#REF!</definedName>
    <definedName name="shftI" localSheetId="16">#REF!</definedName>
    <definedName name="shftI" localSheetId="5">#REF!</definedName>
    <definedName name="shftI">#REF!</definedName>
    <definedName name="X1_" localSheetId="5">#REF!</definedName>
    <definedName name="X1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5" i="189" l="1"/>
  <c r="F144" i="189"/>
  <c r="F145" i="189" s="1"/>
  <c r="E144" i="189"/>
  <c r="E145" i="189" s="1"/>
  <c r="E28" i="120" l="1"/>
  <c r="Q277" i="182" l="1"/>
  <c r="O277" i="182"/>
  <c r="N277" i="182"/>
  <c r="M277" i="182"/>
  <c r="L277" i="182"/>
  <c r="K277" i="182" l="1"/>
  <c r="AC318" i="185" l="1"/>
  <c r="R303" i="185"/>
  <c r="AA310" i="185"/>
  <c r="AA309" i="185"/>
  <c r="AC309" i="185" s="1"/>
  <c r="AC310" i="185"/>
  <c r="AB308" i="185"/>
  <c r="AB311" i="185" s="1"/>
  <c r="AC317" i="185" s="1"/>
  <c r="Z308" i="185"/>
  <c r="AC308" i="185" l="1"/>
  <c r="AC311" i="185" s="1"/>
  <c r="AA311" i="185"/>
  <c r="AC316" i="185" s="1"/>
  <c r="D34" i="187"/>
  <c r="H262" i="182" l="1"/>
  <c r="AG21" i="189"/>
  <c r="AG22" i="189"/>
  <c r="AG23" i="189"/>
  <c r="AG24" i="189"/>
  <c r="AG25" i="189"/>
  <c r="AG26" i="189"/>
  <c r="AG27" i="189"/>
  <c r="AG28" i="189"/>
  <c r="AG29" i="189"/>
  <c r="AG30" i="189"/>
  <c r="AG31" i="189"/>
  <c r="AG20" i="189"/>
  <c r="AG32" i="189" l="1"/>
  <c r="AD32" i="189" s="1"/>
  <c r="DA13" i="172"/>
  <c r="CZ15" i="172"/>
  <c r="CZ14" i="172"/>
  <c r="H254" i="182"/>
  <c r="L253" i="182"/>
  <c r="M253" i="182" s="1"/>
  <c r="E20" i="120" l="1"/>
  <c r="D25" i="187"/>
  <c r="D94" i="189" l="1"/>
  <c r="D92" i="189"/>
  <c r="B51" i="186"/>
  <c r="D101" i="189"/>
  <c r="B68" i="186"/>
  <c r="B67" i="186"/>
  <c r="C24" i="187"/>
  <c r="C19" i="187"/>
  <c r="C18" i="187"/>
  <c r="N7" i="84"/>
  <c r="B33" i="5"/>
  <c r="B96" i="189"/>
  <c r="D96" i="189"/>
  <c r="C50" i="186"/>
  <c r="E96" i="189" s="1"/>
  <c r="D33" i="5" l="1"/>
  <c r="D22" i="43"/>
  <c r="E66" i="189"/>
  <c r="E61" i="189"/>
  <c r="K275" i="182"/>
  <c r="D32" i="187"/>
  <c r="D8" i="6"/>
  <c r="F17" i="173" l="1"/>
  <c r="C17" i="173"/>
  <c r="U328" i="185" l="1"/>
  <c r="W328" i="185" s="1"/>
  <c r="U326" i="185"/>
  <c r="W326" i="185" s="1"/>
  <c r="U324" i="185"/>
  <c r="U322" i="185"/>
  <c r="U320" i="185"/>
  <c r="W320" i="185" s="1"/>
  <c r="U318" i="185"/>
  <c r="W318" i="185" s="1"/>
  <c r="U316" i="185"/>
  <c r="U314" i="185"/>
  <c r="U309" i="185"/>
  <c r="U307" i="185"/>
  <c r="C43" i="186"/>
  <c r="D30" i="170"/>
  <c r="D29" i="170"/>
  <c r="D27" i="170"/>
  <c r="D18" i="170"/>
  <c r="D17" i="170"/>
  <c r="C49" i="186"/>
  <c r="D21" i="43" s="1"/>
  <c r="D31" i="187" l="1"/>
  <c r="C55" i="187" l="1"/>
  <c r="B55" i="187"/>
  <c r="D9" i="187"/>
  <c r="C7" i="186"/>
  <c r="AE30" i="189"/>
  <c r="H256" i="182" l="1"/>
  <c r="D2" i="189"/>
  <c r="D43" i="189" s="1"/>
  <c r="D50" i="189" s="1"/>
  <c r="C5" i="117"/>
  <c r="C4" i="35"/>
  <c r="A5" i="34"/>
  <c r="B5" i="173"/>
  <c r="C4" i="22"/>
  <c r="B242" i="182"/>
  <c r="P273" i="182"/>
  <c r="H273" i="182"/>
  <c r="J269" i="182"/>
  <c r="I269" i="182"/>
  <c r="H269" i="182"/>
  <c r="G269" i="182"/>
  <c r="F269" i="182"/>
  <c r="E269" i="182"/>
  <c r="G262" i="182"/>
  <c r="F262" i="182"/>
  <c r="I256" i="182"/>
  <c r="F256" i="182"/>
  <c r="E4" i="120"/>
  <c r="C4" i="183"/>
  <c r="D4" i="119"/>
  <c r="D4" i="121"/>
  <c r="D4" i="180"/>
  <c r="D14" i="180" s="1"/>
  <c r="C4" i="47"/>
  <c r="D4" i="5"/>
  <c r="D4" i="170"/>
  <c r="W324" i="185"/>
  <c r="DD15" i="172" s="1"/>
  <c r="W322" i="185"/>
  <c r="DD14" i="172" s="1"/>
  <c r="DF14" i="172" s="1"/>
  <c r="W316" i="185"/>
  <c r="W314" i="185"/>
  <c r="U312" i="185"/>
  <c r="C15" i="47"/>
  <c r="C10" i="47"/>
  <c r="D8" i="121"/>
  <c r="D7" i="121"/>
  <c r="D29" i="119"/>
  <c r="D22" i="119"/>
  <c r="D18" i="119"/>
  <c r="D25" i="119" s="1"/>
  <c r="D15" i="119"/>
  <c r="D8" i="119"/>
  <c r="E31" i="120"/>
  <c r="E26" i="120"/>
  <c r="E25" i="120"/>
  <c r="E24" i="120"/>
  <c r="E22" i="120"/>
  <c r="E21" i="120"/>
  <c r="E19" i="120"/>
  <c r="E18" i="120"/>
  <c r="E17" i="120"/>
  <c r="E15" i="120"/>
  <c r="E14" i="120"/>
  <c r="E13" i="120"/>
  <c r="E10" i="120"/>
  <c r="E9" i="120"/>
  <c r="E8" i="120"/>
  <c r="E7" i="120"/>
  <c r="DF15" i="172"/>
  <c r="DF12" i="172"/>
  <c r="DF10" i="172"/>
  <c r="DA18" i="172"/>
  <c r="DA22" i="172" s="1"/>
  <c r="DB14" i="172"/>
  <c r="DC8" i="172"/>
  <c r="DC9" i="172"/>
  <c r="DC10" i="172"/>
  <c r="DC11" i="172"/>
  <c r="DC12" i="172"/>
  <c r="DC13" i="172"/>
  <c r="DH13" i="172" s="1"/>
  <c r="DC14" i="172"/>
  <c r="DC15" i="172"/>
  <c r="DC16" i="172"/>
  <c r="DH16" i="172" s="1"/>
  <c r="DC17" i="172"/>
  <c r="DC7" i="172"/>
  <c r="CY8" i="172"/>
  <c r="DB8" i="172" s="1"/>
  <c r="CY9" i="172"/>
  <c r="DH9" i="172" s="1"/>
  <c r="CY10" i="172"/>
  <c r="CY11" i="172"/>
  <c r="CY12" i="172"/>
  <c r="CY13" i="172"/>
  <c r="CY14" i="172"/>
  <c r="CY15" i="172"/>
  <c r="CY16" i="172"/>
  <c r="CY17" i="172"/>
  <c r="CY7" i="172"/>
  <c r="DH34" i="172"/>
  <c r="DG27" i="172" s="1"/>
  <c r="DH25" i="172"/>
  <c r="DG25" i="172"/>
  <c r="DF25" i="172"/>
  <c r="DE25" i="172"/>
  <c r="DD25" i="172"/>
  <c r="DC25" i="172"/>
  <c r="DB25" i="172"/>
  <c r="DA25" i="172"/>
  <c r="CZ25" i="172"/>
  <c r="CY25" i="172"/>
  <c r="DF21" i="172"/>
  <c r="DC21" i="172"/>
  <c r="DA21" i="172"/>
  <c r="CZ21" i="172"/>
  <c r="CY21" i="172"/>
  <c r="DH20" i="172"/>
  <c r="DH21" i="172" s="1"/>
  <c r="DF20" i="172"/>
  <c r="DC20" i="172"/>
  <c r="CY20" i="172"/>
  <c r="DB20" i="172" s="1"/>
  <c r="DE18" i="172"/>
  <c r="DE22" i="172" s="1"/>
  <c r="DB16" i="172"/>
  <c r="DH12" i="172"/>
  <c r="DB12" i="172"/>
  <c r="DF11" i="172"/>
  <c r="DH11" i="172"/>
  <c r="DH10" i="172"/>
  <c r="DB10" i="172"/>
  <c r="DF8" i="172"/>
  <c r="DC18" i="172"/>
  <c r="DC22" i="172" s="1"/>
  <c r="DF7" i="172"/>
  <c r="C6" i="34"/>
  <c r="C20" i="35"/>
  <c r="C22" i="35"/>
  <c r="C21" i="35"/>
  <c r="C19" i="35"/>
  <c r="C16" i="35"/>
  <c r="C12" i="35"/>
  <c r="C11" i="35"/>
  <c r="C10" i="35"/>
  <c r="C9" i="35"/>
  <c r="H271" i="182" l="1"/>
  <c r="O273" i="182" s="1"/>
  <c r="F271" i="182"/>
  <c r="M273" i="182" s="1"/>
  <c r="E53" i="189" s="1"/>
  <c r="W307" i="185"/>
  <c r="U330" i="185"/>
  <c r="U303" i="185" s="1"/>
  <c r="M275" i="182" s="1"/>
  <c r="W312" i="185"/>
  <c r="W330" i="185" s="1"/>
  <c r="DG34" i="172"/>
  <c r="DF17" i="172"/>
  <c r="DG14" i="172"/>
  <c r="DD18" i="172"/>
  <c r="DD22" i="172" s="1"/>
  <c r="DF9" i="172"/>
  <c r="DG8" i="172"/>
  <c r="CZ18" i="172"/>
  <c r="CZ22" i="172" s="1"/>
  <c r="DH17" i="172"/>
  <c r="DH14" i="172"/>
  <c r="DF13" i="172"/>
  <c r="DF16" i="172"/>
  <c r="DG16" i="172" s="1"/>
  <c r="DH15" i="172"/>
  <c r="DG12" i="172"/>
  <c r="DG10" i="172"/>
  <c r="CY18" i="172"/>
  <c r="CY22" i="172" s="1"/>
  <c r="DB21" i="172"/>
  <c r="DG20" i="172"/>
  <c r="DG21" i="172" s="1"/>
  <c r="DB9" i="172"/>
  <c r="DB7" i="172"/>
  <c r="DB11" i="172"/>
  <c r="DG11" i="172" s="1"/>
  <c r="DB15" i="172"/>
  <c r="DG15" i="172" s="1"/>
  <c r="DH7" i="172"/>
  <c r="DB13" i="172"/>
  <c r="DB17" i="172"/>
  <c r="DH8" i="172"/>
  <c r="H275" i="182" l="1"/>
  <c r="DG13" i="172"/>
  <c r="D9" i="6"/>
  <c r="E45" i="189"/>
  <c r="E62" i="189" s="1"/>
  <c r="F275" i="182"/>
  <c r="DG17" i="172"/>
  <c r="DF18" i="172"/>
  <c r="DF22" i="172" s="1"/>
  <c r="D25" i="170" s="1"/>
  <c r="DG9" i="172"/>
  <c r="DH18" i="172"/>
  <c r="DH22" i="172" s="1"/>
  <c r="DB18" i="172"/>
  <c r="DB22" i="172" s="1"/>
  <c r="D24" i="170" s="1"/>
  <c r="DG7" i="172"/>
  <c r="DG18" i="172" l="1"/>
  <c r="DG22" i="172" s="1"/>
  <c r="M219" i="182" l="1"/>
  <c r="D95" i="189" l="1"/>
  <c r="D98" i="189" s="1"/>
  <c r="E95" i="189"/>
  <c r="D32" i="5" l="1"/>
  <c r="G214" i="182" l="1"/>
  <c r="D17" i="173" l="1"/>
  <c r="U283" i="185" l="1"/>
  <c r="CP13" i="172"/>
  <c r="P155" i="182" l="1"/>
  <c r="P195" i="182"/>
  <c r="D13" i="187"/>
  <c r="C84" i="186"/>
  <c r="C48" i="186" s="1"/>
  <c r="H222" i="182" l="1"/>
  <c r="H216" i="182"/>
  <c r="J229" i="182"/>
  <c r="I229" i="182"/>
  <c r="G229" i="182"/>
  <c r="F229" i="182"/>
  <c r="E229" i="182"/>
  <c r="H229" i="182"/>
  <c r="B50" i="189"/>
  <c r="C8" i="186"/>
  <c r="AE31" i="189"/>
  <c r="AE29" i="189"/>
  <c r="AE28" i="189"/>
  <c r="AE27" i="189"/>
  <c r="AE26" i="189"/>
  <c r="AE25" i="189"/>
  <c r="AE24" i="189"/>
  <c r="AE23" i="189"/>
  <c r="AE22" i="189"/>
  <c r="AE21" i="189"/>
  <c r="AE20" i="189"/>
  <c r="B30" i="117"/>
  <c r="B29" i="117"/>
  <c r="E8" i="189" l="1"/>
  <c r="C9" i="186"/>
  <c r="C10" i="186" s="1"/>
  <c r="D8" i="187" s="1"/>
  <c r="D7" i="187"/>
  <c r="AE32" i="189"/>
  <c r="M31" i="177" l="1"/>
  <c r="F8" i="177" s="1"/>
  <c r="M30" i="177"/>
  <c r="M18" i="177"/>
  <c r="M19" i="177"/>
  <c r="M20" i="177"/>
  <c r="M21" i="177"/>
  <c r="M22" i="177"/>
  <c r="M23" i="177"/>
  <c r="M24" i="177"/>
  <c r="M25" i="177"/>
  <c r="M26" i="177"/>
  <c r="M27" i="177"/>
  <c r="M28" i="177"/>
  <c r="M17" i="177"/>
  <c r="L32" i="177"/>
  <c r="L29" i="177"/>
  <c r="M29" i="177" l="1"/>
  <c r="D8" i="177" s="1"/>
  <c r="M32" i="177"/>
  <c r="C33" i="187"/>
  <c r="D46" i="189"/>
  <c r="D54" i="189" s="1"/>
  <c r="D48" i="189"/>
  <c r="D47" i="189"/>
  <c r="D23" i="189"/>
  <c r="D22" i="189"/>
  <c r="D21" i="189"/>
  <c r="D29" i="189"/>
  <c r="D7" i="189"/>
  <c r="D5" i="189"/>
  <c r="D15" i="189"/>
  <c r="D17" i="189"/>
  <c r="D18" i="189"/>
  <c r="D16" i="189"/>
  <c r="D8" i="189"/>
  <c r="C6" i="186"/>
  <c r="D14" i="189"/>
  <c r="D13" i="189"/>
  <c r="D12" i="189"/>
  <c r="D84" i="189"/>
  <c r="C31" i="187" s="1"/>
  <c r="D53" i="189"/>
  <c r="D55" i="189" l="1"/>
  <c r="D24" i="189"/>
  <c r="D19" i="189"/>
  <c r="D20" i="189" s="1"/>
  <c r="D80" i="189"/>
  <c r="D81" i="189"/>
  <c r="C74" i="186"/>
  <c r="C29" i="117"/>
  <c r="C30" i="117" s="1"/>
  <c r="E8" i="177"/>
  <c r="E86" i="189"/>
  <c r="D51" i="189"/>
  <c r="C116" i="189" l="1"/>
  <c r="E112" i="189"/>
  <c r="F112" i="189" s="1"/>
  <c r="E100" i="189"/>
  <c r="E74" i="189"/>
  <c r="D74" i="189"/>
  <c r="D73" i="189"/>
  <c r="D70" i="189"/>
  <c r="D71" i="189" s="1"/>
  <c r="D72" i="189" s="1"/>
  <c r="E29" i="189"/>
  <c r="U15" i="189"/>
  <c r="U13" i="189"/>
  <c r="U12" i="189"/>
  <c r="U7" i="189"/>
  <c r="T7" i="189"/>
  <c r="E7" i="189"/>
  <c r="E6" i="189"/>
  <c r="U5" i="189"/>
  <c r="T5" i="189"/>
  <c r="U4" i="189"/>
  <c r="T4" i="189"/>
  <c r="D75" i="189" l="1"/>
  <c r="D76" i="189" s="1"/>
  <c r="U14" i="189"/>
  <c r="X5" i="189"/>
  <c r="T8" i="189"/>
  <c r="W8" i="189" s="1"/>
  <c r="U8" i="189"/>
  <c r="X7" i="189"/>
  <c r="D30" i="189"/>
  <c r="T13" i="189"/>
  <c r="X13" i="189" s="1"/>
  <c r="T15" i="189"/>
  <c r="X15" i="189" s="1"/>
  <c r="T6" i="189"/>
  <c r="T12" i="189"/>
  <c r="E73" i="189"/>
  <c r="E75" i="189" s="1"/>
  <c r="E87" i="189"/>
  <c r="U6" i="189"/>
  <c r="U16" i="189"/>
  <c r="X4" i="189"/>
  <c r="V4" i="189" l="1"/>
  <c r="W6" i="189"/>
  <c r="X8" i="189"/>
  <c r="D56" i="189"/>
  <c r="C27" i="187"/>
  <c r="W7" i="189"/>
  <c r="W5" i="189"/>
  <c r="W4" i="189"/>
  <c r="W12" i="189"/>
  <c r="V12" i="189"/>
  <c r="T14" i="189"/>
  <c r="T16" i="189"/>
  <c r="W16" i="189" s="1"/>
  <c r="X12" i="189"/>
  <c r="X6" i="189"/>
  <c r="V6" i="189"/>
  <c r="W13" i="189"/>
  <c r="V13" i="189"/>
  <c r="V5" i="189"/>
  <c r="D58" i="189" l="1"/>
  <c r="X16" i="189"/>
  <c r="V14" i="189"/>
  <c r="W14" i="189"/>
  <c r="X14" i="189"/>
  <c r="W15" i="189"/>
  <c r="D59" i="189" l="1"/>
  <c r="B41" i="186" s="1"/>
  <c r="C12" i="186"/>
  <c r="E12" i="189" s="1"/>
  <c r="E48" i="189" l="1"/>
  <c r="F216" i="182" l="1"/>
  <c r="P235" i="182"/>
  <c r="H233" i="182"/>
  <c r="G222" i="182"/>
  <c r="F222" i="182"/>
  <c r="I216" i="182"/>
  <c r="E189" i="182"/>
  <c r="F189" i="182"/>
  <c r="G189" i="182"/>
  <c r="F175" i="182"/>
  <c r="F231" i="182" l="1"/>
  <c r="F235" i="182" s="1"/>
  <c r="M235" i="182" l="1"/>
  <c r="G216" i="182"/>
  <c r="G231" i="182" s="1"/>
  <c r="N235" i="182" l="1"/>
  <c r="G235" i="182"/>
  <c r="U225" i="185" l="1"/>
  <c r="U216" i="185"/>
  <c r="R183" i="185"/>
  <c r="R186" i="185" s="1"/>
  <c r="R189" i="185" s="1"/>
  <c r="R212" i="185" s="1"/>
  <c r="R237" i="185" s="1"/>
  <c r="R256" i="185" s="1"/>
  <c r="R277" i="185" s="1"/>
  <c r="U294" i="185"/>
  <c r="W294" i="185" s="1"/>
  <c r="U292" i="185"/>
  <c r="W292" i="185" s="1"/>
  <c r="U290" i="185"/>
  <c r="W290" i="185" s="1"/>
  <c r="CW28" i="172" l="1"/>
  <c r="CX28" i="172"/>
  <c r="CX27" i="172"/>
  <c r="CX34" i="172" s="1"/>
  <c r="CW27" i="172" s="1"/>
  <c r="CW34" i="172" s="1"/>
  <c r="CS20" i="172"/>
  <c r="CS21" i="172" s="1"/>
  <c r="CO20" i="172"/>
  <c r="CO21" i="172" s="1"/>
  <c r="CU9" i="172"/>
  <c r="CU18" i="172" s="1"/>
  <c r="CU22" i="172" s="1"/>
  <c r="CT16" i="172"/>
  <c r="CT15" i="172"/>
  <c r="CT14" i="172"/>
  <c r="CT13" i="172"/>
  <c r="CT12" i="172"/>
  <c r="CT11" i="172"/>
  <c r="CV11" i="172" s="1"/>
  <c r="CT10" i="172"/>
  <c r="CT9" i="172"/>
  <c r="CT8" i="172"/>
  <c r="CS17" i="172"/>
  <c r="CV17" i="172" s="1"/>
  <c r="CS16" i="172"/>
  <c r="CS15" i="172"/>
  <c r="CS14" i="172"/>
  <c r="CS13" i="172"/>
  <c r="CS12" i="172"/>
  <c r="CS11" i="172"/>
  <c r="CS10" i="172"/>
  <c r="CS9" i="172"/>
  <c r="CS8" i="172"/>
  <c r="CQ9" i="172"/>
  <c r="U288" i="185" s="1"/>
  <c r="W288" i="185" s="1"/>
  <c r="CO17" i="172"/>
  <c r="CO16" i="172"/>
  <c r="CO15" i="172"/>
  <c r="CO14" i="172"/>
  <c r="CO13" i="172"/>
  <c r="CO12" i="172"/>
  <c r="CO11" i="172"/>
  <c r="CO10" i="172"/>
  <c r="CO9" i="172"/>
  <c r="CO8" i="172"/>
  <c r="CQ7" i="172"/>
  <c r="U281" i="185" s="1"/>
  <c r="CO7" i="172"/>
  <c r="CQ21" i="172"/>
  <c r="CP21" i="172"/>
  <c r="Y285" i="185" l="1"/>
  <c r="CP18" i="172"/>
  <c r="CP22" i="172" s="1"/>
  <c r="U286" i="185"/>
  <c r="CV10" i="172"/>
  <c r="W281" i="185"/>
  <c r="CX20" i="172"/>
  <c r="CX21" i="172" s="1"/>
  <c r="CV15" i="172"/>
  <c r="CV16" i="172"/>
  <c r="CV14" i="172"/>
  <c r="CV13" i="172"/>
  <c r="CV12" i="172"/>
  <c r="CV9" i="172"/>
  <c r="CT18" i="172"/>
  <c r="CT22" i="172" s="1"/>
  <c r="CV8" i="172"/>
  <c r="CV7" i="172"/>
  <c r="CS18" i="172"/>
  <c r="CS22" i="172" s="1"/>
  <c r="CX7" i="172"/>
  <c r="CV20" i="172"/>
  <c r="CV21" i="172" s="1"/>
  <c r="CQ18" i="172"/>
  <c r="CX14" i="172"/>
  <c r="CR14" i="172"/>
  <c r="CW14" i="172" s="1"/>
  <c r="CX9" i="172"/>
  <c r="CR9" i="172"/>
  <c r="CX17" i="172"/>
  <c r="CR17" i="172"/>
  <c r="CW17" i="172" s="1"/>
  <c r="CX16" i="172"/>
  <c r="CR16" i="172"/>
  <c r="CR15" i="172"/>
  <c r="CX15" i="172"/>
  <c r="CX13" i="172"/>
  <c r="CR13" i="172"/>
  <c r="CX12" i="172"/>
  <c r="CR12" i="172"/>
  <c r="CX11" i="172"/>
  <c r="CR11" i="172"/>
  <c r="CW11" i="172" s="1"/>
  <c r="CX10" i="172"/>
  <c r="CR10" i="172"/>
  <c r="CR8" i="172"/>
  <c r="CW8" i="172" s="1"/>
  <c r="CX8" i="172"/>
  <c r="CR7" i="172"/>
  <c r="CO18" i="172"/>
  <c r="CO22" i="172" s="1"/>
  <c r="CR20" i="172"/>
  <c r="W286" i="185" l="1"/>
  <c r="W296" i="185" s="1"/>
  <c r="U299" i="185"/>
  <c r="Y284" i="185"/>
  <c r="U296" i="185"/>
  <c r="U277" i="185" s="1"/>
  <c r="CW10" i="172"/>
  <c r="CQ22" i="172"/>
  <c r="CR21" i="172"/>
  <c r="CW20" i="172"/>
  <c r="CW21" i="172" s="1"/>
  <c r="CW15" i="172"/>
  <c r="CW9" i="172"/>
  <c r="CW16" i="172"/>
  <c r="CW13" i="172"/>
  <c r="CV18" i="172"/>
  <c r="CV22" i="172" s="1"/>
  <c r="CW12" i="172"/>
  <c r="CW7" i="172"/>
  <c r="CX18" i="172"/>
  <c r="CX22" i="172" s="1"/>
  <c r="CR18" i="172"/>
  <c r="C63" i="187"/>
  <c r="E51" i="187"/>
  <c r="F52" i="187"/>
  <c r="F54" i="187"/>
  <c r="D16" i="187" s="1"/>
  <c r="E17" i="189" s="1"/>
  <c r="F51" i="187"/>
  <c r="B60" i="187"/>
  <c r="F60" i="187" s="1"/>
  <c r="B62" i="187"/>
  <c r="F62" i="187" s="1"/>
  <c r="D22" i="187" s="1"/>
  <c r="E22" i="189" s="1"/>
  <c r="B59" i="187"/>
  <c r="F59" i="187" s="1"/>
  <c r="C61" i="187"/>
  <c r="C53" i="187"/>
  <c r="B53" i="187"/>
  <c r="X284" i="185" l="1"/>
  <c r="E70" i="189"/>
  <c r="F53" i="187"/>
  <c r="D15" i="187" s="1"/>
  <c r="E16" i="189" s="1"/>
  <c r="CR22" i="172"/>
  <c r="CW18" i="172"/>
  <c r="CW22" i="172" s="1"/>
  <c r="E53" i="187"/>
  <c r="D10" i="187" s="1"/>
  <c r="E13" i="189" s="1"/>
  <c r="E54" i="187"/>
  <c r="D11" i="187" s="1"/>
  <c r="E14" i="189" s="1"/>
  <c r="E55" i="187"/>
  <c r="B63" i="187"/>
  <c r="D51" i="187"/>
  <c r="D52" i="187"/>
  <c r="B61" i="187"/>
  <c r="D53" i="187"/>
  <c r="E52" i="187"/>
  <c r="F55" i="187"/>
  <c r="E19" i="189" l="1"/>
  <c r="E20" i="189" s="1"/>
  <c r="D12" i="187"/>
  <c r="E61" i="187"/>
  <c r="D61" i="187"/>
  <c r="F63" i="187"/>
  <c r="E63" i="187"/>
  <c r="E62" i="187"/>
  <c r="E59" i="187"/>
  <c r="D60" i="187"/>
  <c r="E60" i="187"/>
  <c r="D59" i="187"/>
  <c r="F61" i="187"/>
  <c r="D21" i="187" s="1"/>
  <c r="E21" i="189" s="1"/>
  <c r="E24" i="189" s="1"/>
  <c r="G180" i="182" l="1"/>
  <c r="F180" i="182"/>
  <c r="D45" i="187" l="1"/>
  <c r="E94" i="189" l="1"/>
  <c r="H193" i="182" l="1"/>
  <c r="E5" i="189" l="1"/>
  <c r="G174" i="182" l="1"/>
  <c r="G168" i="182"/>
  <c r="G172" i="182"/>
  <c r="G166" i="182"/>
  <c r="G170" i="182"/>
  <c r="G164" i="182"/>
  <c r="D15" i="6" l="1"/>
  <c r="E93" i="189" s="1"/>
  <c r="H185" i="182" l="1"/>
  <c r="H189" i="182" s="1"/>
  <c r="U269" i="185" l="1"/>
  <c r="W269" i="185" s="1"/>
  <c r="CN25" i="172" l="1"/>
  <c r="CL25" i="172"/>
  <c r="CH25" i="172"/>
  <c r="CN17" i="172"/>
  <c r="CN16" i="172"/>
  <c r="CN15" i="172"/>
  <c r="CN14" i="172"/>
  <c r="CN13" i="172"/>
  <c r="CN12" i="172"/>
  <c r="CN11" i="172"/>
  <c r="CN10" i="172"/>
  <c r="CN9" i="172"/>
  <c r="CN8" i="172"/>
  <c r="CN7" i="172"/>
  <c r="CL17" i="172"/>
  <c r="CL16" i="172"/>
  <c r="CL15" i="172"/>
  <c r="CL14" i="172"/>
  <c r="CL13" i="172"/>
  <c r="CL12" i="172"/>
  <c r="CL11" i="172"/>
  <c r="CL10" i="172"/>
  <c r="CL9" i="172"/>
  <c r="CL8" i="172"/>
  <c r="CL7" i="172"/>
  <c r="CM25" i="172" l="1"/>
  <c r="A157" i="182" l="1"/>
  <c r="A197" i="182" s="1"/>
  <c r="A237" i="182" s="1"/>
  <c r="A117" i="182"/>
  <c r="A77" i="182"/>
  <c r="CE20" i="172" l="1"/>
  <c r="CH20" i="172" s="1"/>
  <c r="CE21" i="172" l="1"/>
  <c r="E60" i="182" l="1"/>
  <c r="E59" i="182"/>
  <c r="E99" i="182" s="1"/>
  <c r="C45" i="187" l="1"/>
  <c r="U265" i="185" l="1"/>
  <c r="U260" i="185" l="1"/>
  <c r="E10" i="189"/>
  <c r="J189" i="182"/>
  <c r="H182" i="182"/>
  <c r="G182" i="182"/>
  <c r="F182" i="182"/>
  <c r="I176" i="182"/>
  <c r="G175" i="182"/>
  <c r="F176" i="182" l="1"/>
  <c r="F191" i="182" s="1"/>
  <c r="M195" i="182" s="1"/>
  <c r="G176" i="182"/>
  <c r="G191" i="182" s="1"/>
  <c r="N195" i="182" s="1"/>
  <c r="F195" i="182" l="1"/>
  <c r="G195" i="182"/>
  <c r="U271" i="185"/>
  <c r="U267" i="185"/>
  <c r="W267" i="185" s="1"/>
  <c r="U263" i="185"/>
  <c r="W263" i="185" s="1"/>
  <c r="CN34" i="172"/>
  <c r="CM34" i="172"/>
  <c r="CN21" i="172"/>
  <c r="CM21" i="172"/>
  <c r="CI21" i="172"/>
  <c r="CH21" i="172"/>
  <c r="CG21" i="172"/>
  <c r="CF21" i="172"/>
  <c r="CN18" i="172"/>
  <c r="CL18" i="172"/>
  <c r="CK18" i="172"/>
  <c r="CK20" i="172" s="1"/>
  <c r="CL20" i="172" s="1"/>
  <c r="CL21" i="172" s="1"/>
  <c r="CI18" i="172"/>
  <c r="CG18" i="172"/>
  <c r="D8" i="173" s="1"/>
  <c r="CF18" i="172"/>
  <c r="CE18" i="172"/>
  <c r="CE22" i="172" s="1"/>
  <c r="CO25" i="172" s="1"/>
  <c r="CH17" i="172"/>
  <c r="CM17" i="172" s="1"/>
  <c r="CH16" i="172"/>
  <c r="CM16" i="172" s="1"/>
  <c r="CH15" i="172"/>
  <c r="CM15" i="172" s="1"/>
  <c r="CH14" i="172"/>
  <c r="CM14" i="172" s="1"/>
  <c r="CH13" i="172"/>
  <c r="CM13" i="172" s="1"/>
  <c r="CH12" i="172"/>
  <c r="CM12" i="172" s="1"/>
  <c r="CH11" i="172"/>
  <c r="CM11" i="172" s="1"/>
  <c r="CH10" i="172"/>
  <c r="CM10" i="172" s="1"/>
  <c r="CH9" i="172"/>
  <c r="CM9" i="172" s="1"/>
  <c r="CJ18" i="172"/>
  <c r="CJ22" i="172" s="1"/>
  <c r="CT25" i="172" s="1"/>
  <c r="CH8" i="172"/>
  <c r="CM8" i="172" s="1"/>
  <c r="CH7" i="172"/>
  <c r="CM7" i="172" s="1"/>
  <c r="U241" i="185"/>
  <c r="CM18" i="172" l="1"/>
  <c r="CM22" i="172" s="1"/>
  <c r="CW25" i="172" s="1"/>
  <c r="CN22" i="172"/>
  <c r="CX25" i="172" s="1"/>
  <c r="CL22" i="172"/>
  <c r="CF22" i="172"/>
  <c r="CP25" i="172" s="1"/>
  <c r="CG22" i="172"/>
  <c r="CQ25" i="172" s="1"/>
  <c r="CI22" i="172"/>
  <c r="CS25" i="172" s="1"/>
  <c r="CK22" i="172"/>
  <c r="CU25" i="172" s="1"/>
  <c r="CH18" i="172"/>
  <c r="CH22" i="172" s="1"/>
  <c r="U273" i="185"/>
  <c r="U256" i="185" s="1"/>
  <c r="W265" i="185"/>
  <c r="W271" i="185"/>
  <c r="CR25" i="172" l="1"/>
  <c r="CV25" i="172"/>
  <c r="W273" i="185"/>
  <c r="F38" i="185" l="1"/>
  <c r="G38" i="185"/>
  <c r="F39" i="185"/>
  <c r="G39" i="185"/>
  <c r="F40" i="185"/>
  <c r="N40" i="185" s="1"/>
  <c r="G40" i="185"/>
  <c r="F41" i="185"/>
  <c r="N41" i="185" s="1"/>
  <c r="G41" i="185"/>
  <c r="U219" i="185"/>
  <c r="W219" i="185" s="1"/>
  <c r="F42" i="185"/>
  <c r="N42" i="185" s="1"/>
  <c r="G42" i="185"/>
  <c r="F43" i="185"/>
  <c r="G43" i="185"/>
  <c r="F44" i="185"/>
  <c r="N44" i="185" s="1"/>
  <c r="G44" i="185"/>
  <c r="F45" i="185"/>
  <c r="N45" i="185" s="1"/>
  <c r="G45" i="185"/>
  <c r="F46" i="185"/>
  <c r="G46" i="185"/>
  <c r="U221" i="185"/>
  <c r="W221" i="185" s="1"/>
  <c r="E47" i="185"/>
  <c r="M47" i="185"/>
  <c r="H48" i="185"/>
  <c r="U223" i="185"/>
  <c r="W223" i="185" s="1"/>
  <c r="D49" i="185"/>
  <c r="F49" i="185" s="1"/>
  <c r="N49" i="185" s="1"/>
  <c r="H50" i="185"/>
  <c r="N50" i="185"/>
  <c r="W225" i="185"/>
  <c r="F51" i="185"/>
  <c r="N51" i="185" s="1"/>
  <c r="G51" i="185"/>
  <c r="D52" i="185"/>
  <c r="F52" i="185" s="1"/>
  <c r="U227" i="185"/>
  <c r="W227" i="185" s="1"/>
  <c r="F53" i="185"/>
  <c r="N53" i="185" s="1"/>
  <c r="G53" i="185"/>
  <c r="U229" i="185"/>
  <c r="W229" i="185" s="1"/>
  <c r="F56" i="185"/>
  <c r="N56" i="185" s="1"/>
  <c r="G56" i="185"/>
  <c r="U231" i="185"/>
  <c r="W231" i="185" s="1"/>
  <c r="F57" i="185"/>
  <c r="N57" i="185" s="1"/>
  <c r="G57" i="185"/>
  <c r="F58" i="185"/>
  <c r="N58" i="185" s="1"/>
  <c r="G58" i="185"/>
  <c r="F59" i="185"/>
  <c r="G59" i="185"/>
  <c r="H51" i="185" l="1"/>
  <c r="L51" i="185" s="1"/>
  <c r="O51" i="185" s="1"/>
  <c r="H40" i="185"/>
  <c r="L40" i="185" s="1"/>
  <c r="O40" i="185" s="1"/>
  <c r="H42" i="185"/>
  <c r="L42" i="185" s="1"/>
  <c r="O42" i="185" s="1"/>
  <c r="H58" i="185"/>
  <c r="L58" i="185" s="1"/>
  <c r="O58" i="185" s="1"/>
  <c r="H57" i="185"/>
  <c r="L57" i="185" s="1"/>
  <c r="O57" i="185" s="1"/>
  <c r="G52" i="185"/>
  <c r="H52" i="185" s="1"/>
  <c r="L52" i="185" s="1"/>
  <c r="G49" i="185"/>
  <c r="H49" i="185" s="1"/>
  <c r="L49" i="185" s="1"/>
  <c r="O49" i="185" s="1"/>
  <c r="H56" i="185"/>
  <c r="L56" i="185" s="1"/>
  <c r="O56" i="185" s="1"/>
  <c r="H53" i="185"/>
  <c r="L53" i="185" s="1"/>
  <c r="O53" i="185" s="1"/>
  <c r="H44" i="185"/>
  <c r="L44" i="185" s="1"/>
  <c r="O44" i="185" s="1"/>
  <c r="H46" i="185"/>
  <c r="L46" i="185" s="1"/>
  <c r="H59" i="185"/>
  <c r="L59" i="185" s="1"/>
  <c r="H45" i="185"/>
  <c r="L45" i="185" s="1"/>
  <c r="O45" i="185" s="1"/>
  <c r="H41" i="185"/>
  <c r="L41" i="185" s="1"/>
  <c r="O41" i="185" s="1"/>
  <c r="N52" i="185"/>
  <c r="H43" i="185"/>
  <c r="L43" i="185" s="1"/>
  <c r="H39" i="185"/>
  <c r="L39" i="185" s="1"/>
  <c r="H38" i="185"/>
  <c r="L38" i="185" s="1"/>
  <c r="W233" i="185"/>
  <c r="N39" i="185"/>
  <c r="N46" i="185"/>
  <c r="U233" i="185"/>
  <c r="N38" i="185"/>
  <c r="N59" i="185"/>
  <c r="N43" i="185"/>
  <c r="O52" i="185" l="1"/>
  <c r="O46" i="185"/>
  <c r="O39" i="185"/>
  <c r="O59" i="185"/>
  <c r="O43" i="185"/>
  <c r="O38" i="185"/>
  <c r="I136" i="182" l="1"/>
  <c r="D12" i="6" l="1"/>
  <c r="D13" i="6" l="1"/>
  <c r="D30" i="187" l="1"/>
  <c r="U250" i="185"/>
  <c r="W250" i="185" s="1"/>
  <c r="U248" i="185"/>
  <c r="U246" i="185"/>
  <c r="C18" i="117" l="1"/>
  <c r="B42" i="186" l="1"/>
  <c r="BZ17" i="172" l="1"/>
  <c r="BZ16" i="172"/>
  <c r="BZ15" i="172"/>
  <c r="BZ14" i="172"/>
  <c r="BZ13" i="172"/>
  <c r="BZ12" i="172"/>
  <c r="BZ11" i="172"/>
  <c r="BZ10" i="172"/>
  <c r="BZ9" i="172"/>
  <c r="BZ8" i="172"/>
  <c r="BY18" i="172"/>
  <c r="CA18" i="172"/>
  <c r="CA22" i="172" s="1"/>
  <c r="CB18" i="172"/>
  <c r="CC18" i="172"/>
  <c r="CD18" i="172"/>
  <c r="BW18" i="172"/>
  <c r="BV18" i="172"/>
  <c r="BU18" i="172"/>
  <c r="BU22" i="172" s="1"/>
  <c r="BX8" i="172"/>
  <c r="BX9" i="172"/>
  <c r="BX10" i="172"/>
  <c r="BX11" i="172"/>
  <c r="BX12" i="172"/>
  <c r="BX13" i="172"/>
  <c r="BX14" i="172"/>
  <c r="BX15" i="172"/>
  <c r="BX16" i="172"/>
  <c r="BX17" i="172"/>
  <c r="BX7" i="172"/>
  <c r="F135" i="182" l="1"/>
  <c r="BX18" i="172"/>
  <c r="BZ18" i="172"/>
  <c r="BZ22" i="172" s="1"/>
  <c r="F136" i="182" l="1"/>
  <c r="G135" i="182"/>
  <c r="G136" i="182" s="1"/>
  <c r="J135" i="182" l="1"/>
  <c r="E175" i="182" s="1"/>
  <c r="J175" i="182" s="1"/>
  <c r="H86" i="182"/>
  <c r="J149" i="182"/>
  <c r="H149" i="182"/>
  <c r="G149" i="182"/>
  <c r="F149" i="182"/>
  <c r="E149" i="182"/>
  <c r="H142" i="182"/>
  <c r="G142" i="182"/>
  <c r="F142" i="182"/>
  <c r="H175" i="182" l="1"/>
  <c r="H176" i="182" s="1"/>
  <c r="H191" i="182" s="1"/>
  <c r="O195" i="182" s="1"/>
  <c r="E215" i="182"/>
  <c r="J215" i="182" s="1"/>
  <c r="H135" i="182"/>
  <c r="H136" i="182" s="1"/>
  <c r="H151" i="182" s="1"/>
  <c r="O155" i="182" s="1"/>
  <c r="H195" i="182"/>
  <c r="F151" i="182"/>
  <c r="M155" i="182" s="1"/>
  <c r="G151" i="182"/>
  <c r="N155" i="182" s="1"/>
  <c r="H231" i="182" l="1"/>
  <c r="O235" i="182" s="1"/>
  <c r="E255" i="182"/>
  <c r="J255" i="182" s="1"/>
  <c r="G155" i="182"/>
  <c r="F155" i="182"/>
  <c r="H155" i="182"/>
  <c r="H235" i="182"/>
  <c r="J109" i="182"/>
  <c r="H109" i="182"/>
  <c r="G109" i="182"/>
  <c r="F109" i="182"/>
  <c r="E109" i="182"/>
  <c r="H102" i="182"/>
  <c r="G102" i="182"/>
  <c r="F102" i="182"/>
  <c r="I96" i="182"/>
  <c r="F96" i="182"/>
  <c r="J94" i="182"/>
  <c r="E134" i="182" s="1"/>
  <c r="J134" i="182" s="1"/>
  <c r="J93" i="182"/>
  <c r="E133" i="182" s="1"/>
  <c r="J133" i="182" s="1"/>
  <c r="E173" i="182" s="1"/>
  <c r="J173" i="182" s="1"/>
  <c r="E213" i="182" s="1"/>
  <c r="J213" i="182" s="1"/>
  <c r="E253" i="182" s="1"/>
  <c r="H96" i="182"/>
  <c r="G86" i="182"/>
  <c r="G96" i="182" s="1"/>
  <c r="CD34" i="172"/>
  <c r="CC34" i="172"/>
  <c r="CD21" i="172"/>
  <c r="CD22" i="172" s="1"/>
  <c r="CC21" i="172"/>
  <c r="CC22" i="172" s="1"/>
  <c r="CB21" i="172"/>
  <c r="CB22" i="172" s="1"/>
  <c r="BY21" i="172"/>
  <c r="BY22" i="172" s="1"/>
  <c r="BX21" i="172"/>
  <c r="BX22" i="172" s="1"/>
  <c r="BW21" i="172"/>
  <c r="BW22" i="172" s="1"/>
  <c r="BV21" i="172"/>
  <c r="BV22" i="172" s="1"/>
  <c r="CA20" i="172"/>
  <c r="D28" i="119"/>
  <c r="W248" i="185"/>
  <c r="W246" i="185"/>
  <c r="U244" i="185"/>
  <c r="C4" i="186"/>
  <c r="D24" i="187"/>
  <c r="J253" i="182" l="1"/>
  <c r="N253" i="182"/>
  <c r="D24" i="5"/>
  <c r="F111" i="182"/>
  <c r="G111" i="182"/>
  <c r="H111" i="182"/>
  <c r="E174" i="182"/>
  <c r="U252" i="185"/>
  <c r="U237" i="185" s="1"/>
  <c r="W244" i="185"/>
  <c r="H115" i="182" l="1"/>
  <c r="G115" i="182"/>
  <c r="F115" i="182"/>
  <c r="W252" i="185"/>
  <c r="C8" i="35" l="1"/>
  <c r="D40" i="5" l="1"/>
  <c r="BT34" i="172" l="1"/>
  <c r="BS34" i="172"/>
  <c r="BT21" i="172"/>
  <c r="BT18" i="172"/>
  <c r="BT22" i="172" s="1"/>
  <c r="BS21" i="172"/>
  <c r="BS18" i="172"/>
  <c r="BR21" i="172"/>
  <c r="BR18" i="172"/>
  <c r="BQ18" i="172"/>
  <c r="BQ22" i="172" s="1"/>
  <c r="BP18" i="172"/>
  <c r="BP22" i="172" s="1"/>
  <c r="BO21" i="172"/>
  <c r="BO18" i="172"/>
  <c r="BN21" i="172"/>
  <c r="BN18" i="172"/>
  <c r="BM21" i="172"/>
  <c r="BM18" i="172"/>
  <c r="BL21" i="172"/>
  <c r="BL18" i="172"/>
  <c r="BL22" i="172" s="1"/>
  <c r="I56" i="182"/>
  <c r="F56" i="182"/>
  <c r="J54" i="182"/>
  <c r="J92" i="182" s="1"/>
  <c r="BO22" i="172" l="1"/>
  <c r="BR22" i="172"/>
  <c r="BS22" i="172"/>
  <c r="E132" i="182"/>
  <c r="J132" i="182" s="1"/>
  <c r="BN22" i="172"/>
  <c r="BQ20" i="172"/>
  <c r="E172" i="182" l="1"/>
  <c r="J172" i="182" s="1"/>
  <c r="E212" i="182" s="1"/>
  <c r="J212" i="182" s="1"/>
  <c r="E252" i="182" s="1"/>
  <c r="J252" i="182" s="1"/>
  <c r="H46" i="182"/>
  <c r="H56" i="182" s="1"/>
  <c r="G46" i="182"/>
  <c r="G56" i="182" s="1"/>
  <c r="A37" i="182" l="1"/>
  <c r="J69" i="182"/>
  <c r="H69" i="182"/>
  <c r="G69" i="182"/>
  <c r="F69" i="182"/>
  <c r="E69" i="182"/>
  <c r="H62" i="182"/>
  <c r="G62" i="182"/>
  <c r="F62" i="182"/>
  <c r="C4" i="139"/>
  <c r="B7" i="84"/>
  <c r="G71" i="182" l="1"/>
  <c r="F71" i="182"/>
  <c r="H71" i="182"/>
  <c r="U200" i="185"/>
  <c r="U198" i="185"/>
  <c r="U206" i="185"/>
  <c r="U193" i="185"/>
  <c r="U204" i="185"/>
  <c r="U202" i="185"/>
  <c r="H75" i="182" l="1"/>
  <c r="F75" i="182"/>
  <c r="G75" i="182"/>
  <c r="U212" i="185"/>
  <c r="C13" i="186"/>
  <c r="C14" i="186"/>
  <c r="C26" i="186"/>
  <c r="E25" i="189" s="1"/>
  <c r="E26" i="189" s="1"/>
  <c r="E28" i="189" l="1"/>
  <c r="E27" i="189"/>
  <c r="D18" i="187"/>
  <c r="C15" i="186" l="1"/>
  <c r="C16" i="186" s="1"/>
  <c r="D19" i="187"/>
  <c r="E33" i="189"/>
  <c r="E34" i="189" s="1"/>
  <c r="E37" i="189" s="1"/>
  <c r="G8" i="177"/>
  <c r="F6" i="34"/>
  <c r="F8" i="173"/>
  <c r="K7" i="65" l="1"/>
  <c r="W206" i="185"/>
  <c r="W204" i="185"/>
  <c r="W202" i="185"/>
  <c r="W200" i="185"/>
  <c r="W198" i="185"/>
  <c r="U196" i="185" l="1"/>
  <c r="W196" i="185" l="1"/>
  <c r="U208" i="185"/>
  <c r="U189" i="185" s="1"/>
  <c r="C25" i="186"/>
  <c r="W208" i="185" l="1"/>
  <c r="V189" i="185" s="1"/>
  <c r="V212" i="185" l="1"/>
  <c r="X189" i="185"/>
  <c r="C20" i="186"/>
  <c r="C21" i="186" s="1"/>
  <c r="C24" i="186" s="1"/>
  <c r="V237" i="185" l="1"/>
  <c r="V256" i="185" s="1"/>
  <c r="V277" i="185" s="1"/>
  <c r="V303" i="185" s="1"/>
  <c r="AC320" i="185" s="1"/>
  <c r="X212" i="185"/>
  <c r="E29" i="120"/>
  <c r="C15" i="35"/>
  <c r="C23" i="35" s="1"/>
  <c r="C9" i="173"/>
  <c r="X303" i="185" l="1"/>
  <c r="AC319" i="185" s="1"/>
  <c r="N275" i="182"/>
  <c r="Q275" i="182" s="1"/>
  <c r="O275" i="182" s="1"/>
  <c r="C40" i="186" s="1"/>
  <c r="K7" i="84" s="1"/>
  <c r="E46" i="189"/>
  <c r="E63" i="189" s="1"/>
  <c r="E64" i="189" s="1"/>
  <c r="E65" i="189" s="1"/>
  <c r="E67" i="189" s="1"/>
  <c r="D25" i="5" s="1"/>
  <c r="D33" i="43" s="1"/>
  <c r="C38" i="186"/>
  <c r="X277" i="185"/>
  <c r="X256" i="185"/>
  <c r="X237" i="185"/>
  <c r="J15" i="182"/>
  <c r="E50" i="182" s="1"/>
  <c r="J50" i="182" s="1"/>
  <c r="J13" i="182"/>
  <c r="E48" i="182" s="1"/>
  <c r="J48" i="182" s="1"/>
  <c r="J86" i="182" s="1"/>
  <c r="E126" i="182" s="1"/>
  <c r="J126" i="182" s="1"/>
  <c r="E166" i="182" s="1"/>
  <c r="J11" i="182"/>
  <c r="J9" i="182"/>
  <c r="E44" i="182" s="1"/>
  <c r="D33" i="170"/>
  <c r="C32" i="117"/>
  <c r="X186" i="185"/>
  <c r="E46" i="182" l="1"/>
  <c r="J46" i="182" s="1"/>
  <c r="J84" i="182" s="1"/>
  <c r="E124" i="182" s="1"/>
  <c r="J88" i="182"/>
  <c r="E128" i="182" s="1"/>
  <c r="J128" i="182" s="1"/>
  <c r="J44" i="182"/>
  <c r="C71" i="186"/>
  <c r="X180" i="185"/>
  <c r="E84" i="189" l="1"/>
  <c r="D112" i="189" s="1"/>
  <c r="C75" i="186"/>
  <c r="J166" i="182"/>
  <c r="E206" i="182" s="1"/>
  <c r="J206" i="182" s="1"/>
  <c r="E246" i="182" s="1"/>
  <c r="E168" i="182"/>
  <c r="J124" i="182"/>
  <c r="E164" i="182" s="1"/>
  <c r="J164" i="182" s="1"/>
  <c r="E204" i="182" s="1"/>
  <c r="D6" i="187"/>
  <c r="J246" i="182" l="1"/>
  <c r="J204" i="182"/>
  <c r="E244" i="182" s="1"/>
  <c r="J244" i="182" s="1"/>
  <c r="E88" i="189"/>
  <c r="AN31" i="172"/>
  <c r="AN28" i="172"/>
  <c r="AN27" i="172"/>
  <c r="AN26" i="172"/>
  <c r="AN25" i="172"/>
  <c r="AN24" i="172"/>
  <c r="AN23" i="172"/>
  <c r="AN8" i="172"/>
  <c r="AN9" i="172"/>
  <c r="AN10" i="172"/>
  <c r="AN11" i="172"/>
  <c r="AN12" i="172"/>
  <c r="AN13" i="172"/>
  <c r="AN14" i="172"/>
  <c r="AN15" i="172"/>
  <c r="AN16" i="172"/>
  <c r="AN17" i="172"/>
  <c r="AN7" i="172"/>
  <c r="AJ24" i="172"/>
  <c r="AJ25" i="172"/>
  <c r="AJ26" i="172"/>
  <c r="AJ27" i="172"/>
  <c r="AJ28" i="172"/>
  <c r="AJ29" i="172"/>
  <c r="AJ30" i="172"/>
  <c r="AJ31" i="172"/>
  <c r="AJ23" i="172"/>
  <c r="AJ8" i="172"/>
  <c r="AJ9" i="172"/>
  <c r="AJ10" i="172"/>
  <c r="AJ11" i="172"/>
  <c r="AJ12" i="172"/>
  <c r="AJ13" i="172"/>
  <c r="AJ14" i="172"/>
  <c r="AJ15" i="172"/>
  <c r="AJ16" i="172"/>
  <c r="AJ17" i="172"/>
  <c r="AJ7" i="172"/>
  <c r="AH18" i="172"/>
  <c r="AH22" i="172" s="1"/>
  <c r="AL18" i="172"/>
  <c r="AL22" i="172" s="1"/>
  <c r="AP18" i="172"/>
  <c r="AP22" i="172" s="1"/>
  <c r="AK18" i="172"/>
  <c r="AK22" i="172" s="1"/>
  <c r="AO18" i="172"/>
  <c r="AO22" i="172" s="1"/>
  <c r="AI18" i="172"/>
  <c r="AI22" i="172" s="1"/>
  <c r="AM18" i="172"/>
  <c r="AM22" i="172" s="1"/>
  <c r="AK34" i="172"/>
  <c r="AO34" i="172"/>
  <c r="AI34" i="172"/>
  <c r="AM34" i="172"/>
  <c r="AH34" i="172"/>
  <c r="AL34" i="172"/>
  <c r="AP34" i="172"/>
  <c r="AG34" i="172"/>
  <c r="AD24" i="172"/>
  <c r="AD23" i="172"/>
  <c r="Z24" i="172"/>
  <c r="Z23" i="172"/>
  <c r="Z11" i="172"/>
  <c r="AD8" i="172"/>
  <c r="AD11" i="172"/>
  <c r="AD16" i="172"/>
  <c r="AD17" i="172"/>
  <c r="Z20" i="172"/>
  <c r="AD25" i="172"/>
  <c r="AD26" i="172"/>
  <c r="X34" i="172"/>
  <c r="AC34" i="172"/>
  <c r="W34" i="172"/>
  <c r="Z26" i="172"/>
  <c r="Z12" i="172"/>
  <c r="Z16" i="172"/>
  <c r="AJ34" i="172" l="1"/>
  <c r="AN34" i="172"/>
  <c r="AN18" i="172"/>
  <c r="AN22" i="172" s="1"/>
  <c r="AJ18" i="172"/>
  <c r="AJ22" i="172" s="1"/>
  <c r="AG18" i="172"/>
  <c r="AG22" i="172" s="1"/>
  <c r="Z15" i="172"/>
  <c r="Z28" i="172"/>
  <c r="AD13" i="172"/>
  <c r="W18" i="172"/>
  <c r="W22" i="172" s="1"/>
  <c r="Z14" i="172"/>
  <c r="Z9" i="172"/>
  <c r="Z25" i="172"/>
  <c r="Z31" i="172"/>
  <c r="AD28" i="172"/>
  <c r="AD15" i="172"/>
  <c r="AD14" i="172"/>
  <c r="AD12" i="172"/>
  <c r="AD9" i="172"/>
  <c r="AE18" i="172"/>
  <c r="AE22" i="172" s="1"/>
  <c r="Z17" i="172"/>
  <c r="Z13" i="172"/>
  <c r="Z8" i="172"/>
  <c r="AE34" i="172"/>
  <c r="AB34" i="172"/>
  <c r="AB18" i="172"/>
  <c r="AB22" i="172" s="1"/>
  <c r="Z7" i="172"/>
  <c r="X18" i="172"/>
  <c r="X22" i="172" s="1"/>
  <c r="Z27" i="172"/>
  <c r="AF34" i="172"/>
  <c r="AA34" i="172"/>
  <c r="AD31" i="172"/>
  <c r="AC18" i="172"/>
  <c r="AC22" i="172" s="1"/>
  <c r="AD27" i="172"/>
  <c r="AD20" i="172"/>
  <c r="AA18" i="172"/>
  <c r="AA22" i="172" s="1"/>
  <c r="Y18" i="172"/>
  <c r="Y22" i="172" s="1"/>
  <c r="AD7" i="172"/>
  <c r="Y34" i="172"/>
  <c r="AF18" i="172"/>
  <c r="AF22" i="172" s="1"/>
  <c r="Z34" i="172" l="1"/>
  <c r="AD18" i="172"/>
  <c r="AD22" i="172" s="1"/>
  <c r="Z18" i="172"/>
  <c r="Z22" i="172" s="1"/>
  <c r="AD34" i="172"/>
  <c r="D28" i="187" l="1"/>
  <c r="E69" i="189"/>
  <c r="E71" i="189" s="1"/>
  <c r="E72" i="189" s="1"/>
  <c r="E76" i="189" s="1"/>
  <c r="T180" i="185"/>
  <c r="T183" i="185" l="1"/>
  <c r="T186" i="185" s="1"/>
  <c r="T189" i="185" s="1"/>
  <c r="T212" i="185" s="1"/>
  <c r="W180" i="185"/>
  <c r="T237" i="185" l="1"/>
  <c r="T256" i="185" s="1"/>
  <c r="T277" i="185" s="1"/>
  <c r="T303" i="185" s="1"/>
  <c r="W189" i="185"/>
  <c r="W303" i="185" l="1"/>
  <c r="AC315" i="185"/>
  <c r="W277" i="185"/>
  <c r="Y283" i="185"/>
  <c r="Y286" i="185" s="1"/>
  <c r="X283" i="185"/>
  <c r="X285" i="185" s="1"/>
  <c r="W237" i="185"/>
  <c r="W256" i="185"/>
  <c r="W212" i="185"/>
  <c r="D31" i="5"/>
  <c r="D20" i="43"/>
  <c r="D18" i="43"/>
  <c r="I7" i="84" l="1"/>
  <c r="D11" i="183"/>
  <c r="H19" i="182"/>
  <c r="G19" i="182"/>
  <c r="F19" i="182"/>
  <c r="D12" i="180"/>
  <c r="R7" i="65"/>
  <c r="D27" i="5"/>
  <c r="F12" i="173"/>
  <c r="F13" i="173"/>
  <c r="C47" i="186"/>
  <c r="D39" i="43" s="1"/>
  <c r="D30" i="5" s="1"/>
  <c r="E7" i="172"/>
  <c r="M7" i="172" s="1"/>
  <c r="P7" i="172" s="1"/>
  <c r="P123" i="185"/>
  <c r="P113" i="185"/>
  <c r="P73" i="185"/>
  <c r="P69" i="185"/>
  <c r="P67" i="185"/>
  <c r="P13" i="185"/>
  <c r="P12" i="185"/>
  <c r="P11" i="185"/>
  <c r="J18" i="182"/>
  <c r="E53" i="182" s="1"/>
  <c r="M10" i="185"/>
  <c r="M14" i="185" s="1"/>
  <c r="M20" i="185"/>
  <c r="M25" i="185"/>
  <c r="M109" i="185"/>
  <c r="M117" i="185"/>
  <c r="M121" i="185"/>
  <c r="M125" i="185" s="1"/>
  <c r="M129" i="185"/>
  <c r="P129" i="185" s="1"/>
  <c r="H29" i="182"/>
  <c r="F9" i="173"/>
  <c r="D171" i="185"/>
  <c r="D170" i="185"/>
  <c r="D169" i="185"/>
  <c r="D168" i="185"/>
  <c r="D167" i="185"/>
  <c r="D166" i="185"/>
  <c r="D165" i="185"/>
  <c r="D164" i="185"/>
  <c r="D163" i="185"/>
  <c r="D162" i="185"/>
  <c r="D161" i="185"/>
  <c r="D160" i="185"/>
  <c r="D159" i="185"/>
  <c r="D158" i="185"/>
  <c r="D157" i="185"/>
  <c r="D156" i="185"/>
  <c r="D155" i="185"/>
  <c r="D154" i="185"/>
  <c r="D153" i="185"/>
  <c r="D152" i="185"/>
  <c r="D151" i="185"/>
  <c r="D150" i="185"/>
  <c r="D149" i="185"/>
  <c r="D148" i="185"/>
  <c r="D147" i="185"/>
  <c r="D146" i="185"/>
  <c r="D145" i="185"/>
  <c r="D144" i="185"/>
  <c r="D143" i="185"/>
  <c r="D142" i="185"/>
  <c r="D141" i="185"/>
  <c r="D140" i="185"/>
  <c r="D139" i="185"/>
  <c r="D137" i="185"/>
  <c r="D136" i="185"/>
  <c r="D135" i="185"/>
  <c r="V34" i="172"/>
  <c r="T20" i="172"/>
  <c r="S21" i="172"/>
  <c r="R21" i="172"/>
  <c r="Q21" i="172"/>
  <c r="O21" i="172"/>
  <c r="N21" i="172"/>
  <c r="K21" i="172"/>
  <c r="J21" i="172"/>
  <c r="H21" i="172"/>
  <c r="G21" i="172"/>
  <c r="F21" i="172"/>
  <c r="D21" i="172"/>
  <c r="C21" i="172"/>
  <c r="E20" i="172"/>
  <c r="E21" i="172" s="1"/>
  <c r="I20" i="172"/>
  <c r="I21" i="172" s="1"/>
  <c r="B21" i="172"/>
  <c r="N18" i="172"/>
  <c r="O18" i="172"/>
  <c r="V18" i="172"/>
  <c r="V22" i="172" s="1"/>
  <c r="U18" i="172"/>
  <c r="U22" i="172" s="1"/>
  <c r="S18" i="172"/>
  <c r="R18" i="172"/>
  <c r="Q18" i="172"/>
  <c r="T17" i="172"/>
  <c r="T16" i="172"/>
  <c r="T15" i="172"/>
  <c r="T14" i="172"/>
  <c r="T13" i="172"/>
  <c r="T12" i="172"/>
  <c r="T11" i="172"/>
  <c r="T9" i="172"/>
  <c r="T8" i="172"/>
  <c r="I17" i="172"/>
  <c r="I16" i="172"/>
  <c r="I15" i="172"/>
  <c r="I14" i="172"/>
  <c r="I13" i="172"/>
  <c r="I12" i="172"/>
  <c r="I11" i="172"/>
  <c r="I9" i="172"/>
  <c r="I8" i="172"/>
  <c r="C18" i="172"/>
  <c r="C22" i="172" s="1"/>
  <c r="E17" i="172"/>
  <c r="M17" i="172" s="1"/>
  <c r="P17" i="172" s="1"/>
  <c r="E16" i="172"/>
  <c r="M16" i="172" s="1"/>
  <c r="P16" i="172" s="1"/>
  <c r="E15" i="172"/>
  <c r="M15" i="172" s="1"/>
  <c r="P15" i="172" s="1"/>
  <c r="E14" i="172"/>
  <c r="M14" i="172" s="1"/>
  <c r="P14" i="172" s="1"/>
  <c r="E13" i="172"/>
  <c r="M13" i="172" s="1"/>
  <c r="P13" i="172" s="1"/>
  <c r="E12" i="172"/>
  <c r="M12" i="172" s="1"/>
  <c r="P12" i="172" s="1"/>
  <c r="E11" i="172"/>
  <c r="M11" i="172" s="1"/>
  <c r="P11" i="172" s="1"/>
  <c r="E9" i="172"/>
  <c r="M9" i="172" s="1"/>
  <c r="P9" i="172" s="1"/>
  <c r="E8" i="172"/>
  <c r="E70" i="185"/>
  <c r="G13" i="185"/>
  <c r="G12" i="185"/>
  <c r="G11" i="185"/>
  <c r="G10" i="185"/>
  <c r="G9" i="185"/>
  <c r="G8" i="185"/>
  <c r="G7" i="185"/>
  <c r="G16" i="185"/>
  <c r="G19" i="185"/>
  <c r="G18" i="185"/>
  <c r="G24" i="185"/>
  <c r="G23" i="185"/>
  <c r="G22" i="185"/>
  <c r="G37" i="185"/>
  <c r="G36" i="185"/>
  <c r="G35" i="185"/>
  <c r="G34" i="185"/>
  <c r="G33" i="185"/>
  <c r="G32" i="185"/>
  <c r="G31" i="185"/>
  <c r="G29" i="185"/>
  <c r="G28" i="185"/>
  <c r="G27" i="185"/>
  <c r="G68" i="185"/>
  <c r="G67" i="185"/>
  <c r="G66" i="185"/>
  <c r="G65" i="185"/>
  <c r="G105" i="185"/>
  <c r="G63" i="185"/>
  <c r="G60" i="185"/>
  <c r="G76" i="185"/>
  <c r="G74" i="185"/>
  <c r="G73" i="185"/>
  <c r="C28" i="186"/>
  <c r="C8" i="22"/>
  <c r="D26" i="119"/>
  <c r="C9" i="22"/>
  <c r="D9" i="5"/>
  <c r="F25" i="182"/>
  <c r="A1" i="177"/>
  <c r="C4" i="177"/>
  <c r="G9" i="177"/>
  <c r="G10" i="177"/>
  <c r="G11" i="177"/>
  <c r="G12" i="177"/>
  <c r="G13" i="177"/>
  <c r="F14" i="177"/>
  <c r="F1" i="178"/>
  <c r="W1" i="178"/>
  <c r="G8" i="178"/>
  <c r="L8" i="178"/>
  <c r="Q8" i="178"/>
  <c r="V8" i="178"/>
  <c r="AA8" i="178"/>
  <c r="AF8" i="178"/>
  <c r="G9" i="178"/>
  <c r="L9" i="178"/>
  <c r="Q9" i="178"/>
  <c r="V9" i="178"/>
  <c r="AA9" i="178"/>
  <c r="AF9" i="178"/>
  <c r="G10" i="178"/>
  <c r="L10" i="178"/>
  <c r="Q10" i="178"/>
  <c r="V10" i="178"/>
  <c r="AA10" i="178"/>
  <c r="AF10" i="178"/>
  <c r="G11" i="178"/>
  <c r="L11" i="178"/>
  <c r="Q11" i="178"/>
  <c r="V11" i="178"/>
  <c r="AA11" i="178"/>
  <c r="AF11" i="178"/>
  <c r="G12" i="178"/>
  <c r="L12" i="178"/>
  <c r="Q12" i="178"/>
  <c r="V12" i="178"/>
  <c r="AA12" i="178"/>
  <c r="AF12" i="178"/>
  <c r="G13" i="178"/>
  <c r="L13" i="178"/>
  <c r="Q13" i="178"/>
  <c r="V13" i="178"/>
  <c r="AA13" i="178"/>
  <c r="AF13" i="178"/>
  <c r="C14" i="178"/>
  <c r="D14" i="178"/>
  <c r="E14" i="178"/>
  <c r="F14" i="178"/>
  <c r="H14" i="178"/>
  <c r="I14" i="178"/>
  <c r="J14" i="178"/>
  <c r="K14" i="178"/>
  <c r="M14" i="178"/>
  <c r="N14" i="178"/>
  <c r="O14" i="178"/>
  <c r="P14" i="178"/>
  <c r="R14" i="178"/>
  <c r="S14" i="178"/>
  <c r="T14" i="178"/>
  <c r="U14" i="178"/>
  <c r="W14" i="178"/>
  <c r="X14" i="178"/>
  <c r="Y14" i="178"/>
  <c r="Z14" i="178"/>
  <c r="AB14" i="178"/>
  <c r="AC14" i="178"/>
  <c r="AD14" i="178"/>
  <c r="AE14" i="178"/>
  <c r="A1" i="159"/>
  <c r="D10" i="184"/>
  <c r="D12" i="184" s="1"/>
  <c r="E10" i="184"/>
  <c r="E12" i="184" s="1"/>
  <c r="F10" i="184"/>
  <c r="F12" i="184" s="1"/>
  <c r="D15" i="184"/>
  <c r="E15" i="184"/>
  <c r="F15" i="184"/>
  <c r="D20" i="184"/>
  <c r="E20" i="184"/>
  <c r="F20" i="184"/>
  <c r="A1" i="176"/>
  <c r="A1" i="184" s="1"/>
  <c r="G8" i="176"/>
  <c r="K8" i="176" s="1"/>
  <c r="G9" i="176"/>
  <c r="K9" i="176" s="1"/>
  <c r="F11" i="176"/>
  <c r="J11" i="176"/>
  <c r="A1" i="168"/>
  <c r="E9" i="168"/>
  <c r="E10" i="168"/>
  <c r="C12" i="168"/>
  <c r="D12" i="168"/>
  <c r="G12" i="168"/>
  <c r="H12" i="168"/>
  <c r="I12" i="168"/>
  <c r="J12" i="168"/>
  <c r="K12" i="168"/>
  <c r="L12" i="168"/>
  <c r="A1" i="117"/>
  <c r="A1" i="35"/>
  <c r="A1" i="181"/>
  <c r="E8" i="181"/>
  <c r="G8" i="181" s="1"/>
  <c r="C9" i="181"/>
  <c r="D9" i="181"/>
  <c r="F9" i="181"/>
  <c r="H9" i="181"/>
  <c r="J9" i="181"/>
  <c r="L9" i="181"/>
  <c r="N9" i="181"/>
  <c r="A1" i="34"/>
  <c r="D9" i="34"/>
  <c r="E9" i="34"/>
  <c r="A1" i="173"/>
  <c r="D14" i="173"/>
  <c r="E14" i="173"/>
  <c r="E18" i="173"/>
  <c r="A1" i="22"/>
  <c r="C10" i="22"/>
  <c r="A2" i="182"/>
  <c r="J17" i="182"/>
  <c r="E52" i="182" s="1"/>
  <c r="E29" i="182"/>
  <c r="F29" i="182"/>
  <c r="G29" i="182"/>
  <c r="J29" i="182"/>
  <c r="A1" i="172"/>
  <c r="M1" i="172"/>
  <c r="B18" i="172"/>
  <c r="B22" i="172" s="1"/>
  <c r="D18" i="172"/>
  <c r="F18" i="172"/>
  <c r="F22" i="172" s="1"/>
  <c r="G18" i="172"/>
  <c r="H18" i="172"/>
  <c r="J18" i="172"/>
  <c r="K18" i="172"/>
  <c r="K34" i="172"/>
  <c r="J27" i="172" s="1"/>
  <c r="J34" i="172" s="1"/>
  <c r="A1" i="120"/>
  <c r="A1" i="183"/>
  <c r="A1" i="119"/>
  <c r="A1" i="121"/>
  <c r="A1" i="180"/>
  <c r="A1" i="65"/>
  <c r="B7" i="65"/>
  <c r="A1" i="47"/>
  <c r="C13" i="47"/>
  <c r="C20" i="47"/>
  <c r="C22" i="47" s="1"/>
  <c r="A1" i="139"/>
  <c r="G9" i="139"/>
  <c r="G10" i="139"/>
  <c r="G11" i="139"/>
  <c r="G12" i="139"/>
  <c r="G13" i="139"/>
  <c r="F14" i="139"/>
  <c r="A1" i="84"/>
  <c r="A1" i="6"/>
  <c r="A1" i="5"/>
  <c r="A1" i="170"/>
  <c r="A1" i="43"/>
  <c r="A6" i="114"/>
  <c r="A7" i="114" s="1"/>
  <c r="A8" i="114" s="1"/>
  <c r="A9"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1" i="114" s="1"/>
  <c r="A32" i="114" s="1"/>
  <c r="A33" i="114" s="1"/>
  <c r="D5" i="185"/>
  <c r="F5" i="185" s="1"/>
  <c r="F7" i="185"/>
  <c r="F8" i="185"/>
  <c r="N8" i="185" s="1"/>
  <c r="F9" i="185"/>
  <c r="F10" i="185"/>
  <c r="F11" i="185"/>
  <c r="N11" i="185" s="1"/>
  <c r="F12" i="185"/>
  <c r="F13" i="185"/>
  <c r="N13" i="185" s="1"/>
  <c r="D14" i="185"/>
  <c r="E14" i="185"/>
  <c r="F16" i="185"/>
  <c r="N16" i="185" s="1"/>
  <c r="F18" i="185"/>
  <c r="F19" i="185"/>
  <c r="N19" i="185" s="1"/>
  <c r="D20" i="185"/>
  <c r="E20" i="185"/>
  <c r="H21" i="185"/>
  <c r="F22" i="185"/>
  <c r="N22" i="185" s="1"/>
  <c r="F23" i="185"/>
  <c r="N23" i="185" s="1"/>
  <c r="F24" i="185"/>
  <c r="D25" i="185"/>
  <c r="E25" i="185"/>
  <c r="H26" i="185"/>
  <c r="F27" i="185"/>
  <c r="F28" i="185"/>
  <c r="N28" i="185" s="1"/>
  <c r="F29" i="185"/>
  <c r="D30" i="185"/>
  <c r="F31" i="185"/>
  <c r="N31" i="185" s="1"/>
  <c r="F32" i="185"/>
  <c r="F33" i="185"/>
  <c r="F34" i="185"/>
  <c r="N34" i="185" s="1"/>
  <c r="F35" i="185"/>
  <c r="N35" i="185" s="1"/>
  <c r="F36" i="185"/>
  <c r="N36" i="185" s="1"/>
  <c r="F37" i="185"/>
  <c r="N37" i="185" s="1"/>
  <c r="F60" i="185"/>
  <c r="D61" i="185"/>
  <c r="F61" i="185" s="1"/>
  <c r="N61" i="185" s="1"/>
  <c r="D62" i="185"/>
  <c r="G62" i="185" s="1"/>
  <c r="F63" i="185"/>
  <c r="N63" i="185" s="1"/>
  <c r="F105" i="185"/>
  <c r="N105" i="185" s="1"/>
  <c r="F65" i="185"/>
  <c r="F66" i="185"/>
  <c r="F67" i="185"/>
  <c r="N67" i="185" s="1"/>
  <c r="F68" i="185"/>
  <c r="N68" i="185" s="1"/>
  <c r="D69" i="185"/>
  <c r="D70" i="185"/>
  <c r="D71" i="185"/>
  <c r="G71" i="185" s="1"/>
  <c r="F73" i="185"/>
  <c r="F74" i="185"/>
  <c r="N74" i="185" s="1"/>
  <c r="F76" i="185"/>
  <c r="N76" i="185" s="1"/>
  <c r="H77" i="185"/>
  <c r="D78" i="185"/>
  <c r="G78" i="185" s="1"/>
  <c r="F108" i="185"/>
  <c r="N108" i="185" s="1"/>
  <c r="G108" i="185"/>
  <c r="E109" i="185"/>
  <c r="H110" i="185"/>
  <c r="F111" i="185"/>
  <c r="G111" i="185"/>
  <c r="H112" i="185"/>
  <c r="D113" i="185"/>
  <c r="F113" i="185" s="1"/>
  <c r="N113" i="185" s="1"/>
  <c r="H114" i="185"/>
  <c r="D115" i="185"/>
  <c r="G115" i="185" s="1"/>
  <c r="D116" i="185"/>
  <c r="E117" i="185"/>
  <c r="H120" i="185"/>
  <c r="D121" i="185"/>
  <c r="G121" i="185" s="1"/>
  <c r="D122" i="185"/>
  <c r="F122" i="185" s="1"/>
  <c r="D123" i="185"/>
  <c r="F123" i="185" s="1"/>
  <c r="D124" i="185"/>
  <c r="F124" i="185" s="1"/>
  <c r="E125" i="185"/>
  <c r="H126" i="185"/>
  <c r="D127" i="185"/>
  <c r="F127" i="185" s="1"/>
  <c r="H128" i="185"/>
  <c r="D129" i="185"/>
  <c r="G129" i="185" s="1"/>
  <c r="B173" i="185"/>
  <c r="B4" i="186"/>
  <c r="B6" i="186"/>
  <c r="B10" i="186"/>
  <c r="B13" i="186"/>
  <c r="B26" i="186"/>
  <c r="D25" i="189" s="1"/>
  <c r="D26" i="189" s="1"/>
  <c r="B5" i="186"/>
  <c r="D4" i="189" s="1"/>
  <c r="E4" i="189" s="1"/>
  <c r="C5" i="186"/>
  <c r="J7" i="65"/>
  <c r="B14" i="186"/>
  <c r="D28" i="189" s="1"/>
  <c r="D22" i="180"/>
  <c r="B28" i="186"/>
  <c r="B71" i="186"/>
  <c r="V7" i="65"/>
  <c r="D17" i="121"/>
  <c r="D16" i="119"/>
  <c r="E41" i="120"/>
  <c r="Q7" i="65"/>
  <c r="E25" i="182"/>
  <c r="J22" i="182"/>
  <c r="H25" i="182"/>
  <c r="B12" i="186"/>
  <c r="F11" i="173"/>
  <c r="C18" i="173"/>
  <c r="G14" i="177" l="1"/>
  <c r="E101" i="189"/>
  <c r="D27" i="189"/>
  <c r="E31" i="189"/>
  <c r="H7" i="65"/>
  <c r="D10" i="189"/>
  <c r="D9" i="189" s="1"/>
  <c r="D11" i="189" s="1"/>
  <c r="D8" i="43"/>
  <c r="E103" i="189" s="1"/>
  <c r="S22" i="172"/>
  <c r="E56" i="182"/>
  <c r="G22" i="172"/>
  <c r="G24" i="172" s="1"/>
  <c r="E43" i="120"/>
  <c r="H5" i="185"/>
  <c r="L5" i="185" s="1"/>
  <c r="H29" i="185"/>
  <c r="L29" i="185" s="1"/>
  <c r="N27" i="185"/>
  <c r="H105" i="185"/>
  <c r="L105" i="185" s="1"/>
  <c r="O105" i="185" s="1"/>
  <c r="G30" i="185"/>
  <c r="G47" i="185" s="1"/>
  <c r="D47" i="185"/>
  <c r="G122" i="185"/>
  <c r="H122" i="185" s="1"/>
  <c r="L122" i="185" s="1"/>
  <c r="H24" i="185"/>
  <c r="L24" i="185" s="1"/>
  <c r="H7" i="185"/>
  <c r="L7" i="185" s="1"/>
  <c r="H35" i="185"/>
  <c r="L35" i="185" s="1"/>
  <c r="O35" i="185" s="1"/>
  <c r="N24" i="185"/>
  <c r="N25" i="185" s="1"/>
  <c r="H33" i="185"/>
  <c r="L33" i="185" s="1"/>
  <c r="F70" i="185"/>
  <c r="N70" i="185" s="1"/>
  <c r="Q22" i="172"/>
  <c r="V14" i="178"/>
  <c r="H74" i="185"/>
  <c r="L74" i="185" s="1"/>
  <c r="O74" i="185" s="1"/>
  <c r="H10" i="185"/>
  <c r="L10" i="185" s="1"/>
  <c r="H65" i="185"/>
  <c r="L65" i="185" s="1"/>
  <c r="J22" i="172"/>
  <c r="J59" i="182"/>
  <c r="J52" i="182"/>
  <c r="J53" i="182"/>
  <c r="N29" i="185"/>
  <c r="K22" i="172"/>
  <c r="M20" i="172"/>
  <c r="M21" i="172" s="1"/>
  <c r="P21" i="172" s="1"/>
  <c r="H68" i="185"/>
  <c r="L68" i="185" s="1"/>
  <c r="O68" i="185" s="1"/>
  <c r="H13" i="185"/>
  <c r="L13" i="185" s="1"/>
  <c r="O13" i="185" s="1"/>
  <c r="F115" i="185"/>
  <c r="H115" i="185" s="1"/>
  <c r="L115" i="185" s="1"/>
  <c r="H37" i="185"/>
  <c r="L37" i="185" s="1"/>
  <c r="O37" i="185" s="1"/>
  <c r="F20" i="185"/>
  <c r="E21" i="184"/>
  <c r="G127" i="185"/>
  <c r="H127" i="185" s="1"/>
  <c r="L127" i="185" s="1"/>
  <c r="H11" i="185"/>
  <c r="L11" i="185" s="1"/>
  <c r="O11" i="185" s="1"/>
  <c r="F121" i="185"/>
  <c r="N121" i="185" s="1"/>
  <c r="F129" i="185"/>
  <c r="H129" i="185" s="1"/>
  <c r="L129" i="185" s="1"/>
  <c r="D117" i="185"/>
  <c r="N33" i="185"/>
  <c r="H108" i="185"/>
  <c r="L108" i="185" s="1"/>
  <c r="O108" i="185" s="1"/>
  <c r="G109" i="185"/>
  <c r="G124" i="185"/>
  <c r="H124" i="185" s="1"/>
  <c r="L124" i="185" s="1"/>
  <c r="G116" i="185"/>
  <c r="G117" i="185" s="1"/>
  <c r="D21" i="184"/>
  <c r="H36" i="185"/>
  <c r="L36" i="185" s="1"/>
  <c r="O36" i="185" s="1"/>
  <c r="N18" i="185"/>
  <c r="N20" i="185" s="1"/>
  <c r="N7" i="65"/>
  <c r="C27" i="186"/>
  <c r="E20" i="173"/>
  <c r="B25" i="186"/>
  <c r="B27" i="186" s="1"/>
  <c r="B15" i="186"/>
  <c r="B16" i="186" s="1"/>
  <c r="F14" i="173"/>
  <c r="F62" i="185"/>
  <c r="H62" i="185" s="1"/>
  <c r="L62" i="185" s="1"/>
  <c r="G70" i="185"/>
  <c r="D32" i="119"/>
  <c r="N65" i="185"/>
  <c r="H66" i="185"/>
  <c r="L66" i="185" s="1"/>
  <c r="Q14" i="178"/>
  <c r="E9" i="181"/>
  <c r="F21" i="184"/>
  <c r="T21" i="172"/>
  <c r="H73" i="185"/>
  <c r="L73" i="185" s="1"/>
  <c r="H16" i="185"/>
  <c r="L16" i="185" s="1"/>
  <c r="O16" i="185" s="1"/>
  <c r="AF14" i="178"/>
  <c r="H31" i="185"/>
  <c r="L31" i="185" s="1"/>
  <c r="O31" i="185" s="1"/>
  <c r="H18" i="185"/>
  <c r="L18" i="185" s="1"/>
  <c r="D19" i="121"/>
  <c r="D15" i="43"/>
  <c r="H31" i="182"/>
  <c r="B20" i="186"/>
  <c r="B21" i="186" s="1"/>
  <c r="E130" i="185"/>
  <c r="D7" i="176" s="1"/>
  <c r="D11" i="176" s="1"/>
  <c r="H34" i="185"/>
  <c r="L34" i="185" s="1"/>
  <c r="O34" i="185" s="1"/>
  <c r="G113" i="185"/>
  <c r="H113" i="185" s="1"/>
  <c r="L113" i="185" s="1"/>
  <c r="O113" i="185" s="1"/>
  <c r="F116" i="185"/>
  <c r="N7" i="185"/>
  <c r="P121" i="185"/>
  <c r="H63" i="185"/>
  <c r="L63" i="185" s="1"/>
  <c r="O63" i="185" s="1"/>
  <c r="G14" i="185"/>
  <c r="N123" i="185"/>
  <c r="I8" i="181"/>
  <c r="G9" i="181"/>
  <c r="C14" i="173"/>
  <c r="C20" i="173" s="1"/>
  <c r="H8" i="185"/>
  <c r="L8" i="185" s="1"/>
  <c r="O8" i="185" s="1"/>
  <c r="H27" i="185"/>
  <c r="L27" i="185" s="1"/>
  <c r="H67" i="185"/>
  <c r="L67" i="185" s="1"/>
  <c r="O67" i="185" s="1"/>
  <c r="H76" i="185"/>
  <c r="L76" i="185" s="1"/>
  <c r="O76" i="185" s="1"/>
  <c r="F71" i="185"/>
  <c r="D109" i="185"/>
  <c r="C7" i="65"/>
  <c r="N66" i="185"/>
  <c r="H19" i="185"/>
  <c r="L19" i="185" s="1"/>
  <c r="O19" i="185" s="1"/>
  <c r="H22" i="172"/>
  <c r="AA14" i="178"/>
  <c r="G25" i="185"/>
  <c r="H25" i="185" s="1"/>
  <c r="T18" i="172"/>
  <c r="N10" i="185"/>
  <c r="G123" i="185"/>
  <c r="H123" i="185" s="1"/>
  <c r="L123" i="185" s="1"/>
  <c r="F78" i="185"/>
  <c r="H78" i="185" s="1"/>
  <c r="L78" i="185" s="1"/>
  <c r="R22" i="172"/>
  <c r="N73" i="185"/>
  <c r="G20" i="185"/>
  <c r="H28" i="185"/>
  <c r="L28" i="185" s="1"/>
  <c r="O28" i="185" s="1"/>
  <c r="O22" i="172"/>
  <c r="P10" i="185"/>
  <c r="L7" i="65"/>
  <c r="G61" i="185"/>
  <c r="H61" i="185" s="1"/>
  <c r="L61" i="185" s="1"/>
  <c r="O61" i="185" s="1"/>
  <c r="H22" i="185"/>
  <c r="L22" i="185" s="1"/>
  <c r="O22" i="185" s="1"/>
  <c r="D125" i="185"/>
  <c r="E12" i="168"/>
  <c r="N22" i="172"/>
  <c r="B9" i="186"/>
  <c r="F69" i="185"/>
  <c r="G69" i="185"/>
  <c r="H23" i="185"/>
  <c r="L23" i="185" s="1"/>
  <c r="F25" i="185"/>
  <c r="H12" i="185"/>
  <c r="L12" i="185" s="1"/>
  <c r="N12" i="185"/>
  <c r="F14" i="185"/>
  <c r="H9" i="185"/>
  <c r="N9" i="185"/>
  <c r="N127" i="185"/>
  <c r="N111" i="185"/>
  <c r="H111" i="185"/>
  <c r="L111" i="185" s="1"/>
  <c r="F30" i="185"/>
  <c r="F47" i="185" s="1"/>
  <c r="M130" i="185"/>
  <c r="N124" i="185"/>
  <c r="N122" i="185"/>
  <c r="N32" i="185"/>
  <c r="H32" i="185"/>
  <c r="L32" i="185" s="1"/>
  <c r="N60" i="185"/>
  <c r="H60" i="185"/>
  <c r="L60" i="185" s="1"/>
  <c r="F72" i="185"/>
  <c r="G72" i="185"/>
  <c r="L14" i="178"/>
  <c r="F31" i="182"/>
  <c r="F35" i="182" s="1"/>
  <c r="C11" i="22"/>
  <c r="D19" i="43" s="1"/>
  <c r="M8" i="172"/>
  <c r="E18" i="172"/>
  <c r="E22" i="172" s="1"/>
  <c r="D173" i="185"/>
  <c r="C173" i="185" s="1"/>
  <c r="G14" i="178"/>
  <c r="D34" i="170"/>
  <c r="D36" i="170" s="1"/>
  <c r="I18" i="172"/>
  <c r="I22" i="172" s="1"/>
  <c r="D31" i="189" l="1"/>
  <c r="D36" i="189" s="1"/>
  <c r="D33" i="189"/>
  <c r="D34" i="189" s="1"/>
  <c r="D37" i="189" s="1"/>
  <c r="E30" i="189"/>
  <c r="E32" i="189" s="1"/>
  <c r="E35" i="189" s="1"/>
  <c r="E38" i="189" s="1"/>
  <c r="E78" i="189" s="1"/>
  <c r="E9" i="189"/>
  <c r="E11" i="189" s="1"/>
  <c r="E36" i="189"/>
  <c r="C11" i="186"/>
  <c r="O29" i="185"/>
  <c r="O27" i="185"/>
  <c r="H47" i="185"/>
  <c r="O7" i="185"/>
  <c r="T22" i="172"/>
  <c r="J99" i="182"/>
  <c r="J90" i="182"/>
  <c r="E96" i="182"/>
  <c r="O24" i="185"/>
  <c r="H109" i="185"/>
  <c r="O33" i="185"/>
  <c r="P130" i="185"/>
  <c r="P131" i="185" s="1"/>
  <c r="O65" i="185"/>
  <c r="H70" i="185"/>
  <c r="L70" i="185" s="1"/>
  <c r="O70" i="185" s="1"/>
  <c r="O10" i="185"/>
  <c r="J56" i="182"/>
  <c r="O111" i="185"/>
  <c r="P20" i="172"/>
  <c r="O73" i="185"/>
  <c r="N129" i="185"/>
  <c r="O129" i="185" s="1"/>
  <c r="N115" i="185"/>
  <c r="O115" i="185" s="1"/>
  <c r="H116" i="185"/>
  <c r="L116" i="185" s="1"/>
  <c r="L117" i="185" s="1"/>
  <c r="H117" i="185"/>
  <c r="F125" i="185"/>
  <c r="H121" i="185"/>
  <c r="L121" i="185" s="1"/>
  <c r="O121" i="185" s="1"/>
  <c r="G125" i="185"/>
  <c r="H125" i="185" s="1"/>
  <c r="N62" i="185"/>
  <c r="O62" i="185" s="1"/>
  <c r="O66" i="185"/>
  <c r="C15" i="117"/>
  <c r="D18" i="5"/>
  <c r="H35" i="182"/>
  <c r="B24" i="186"/>
  <c r="W183" i="185"/>
  <c r="D10" i="6"/>
  <c r="O123" i="185"/>
  <c r="N125" i="185"/>
  <c r="D34" i="119"/>
  <c r="D19" i="5" s="1"/>
  <c r="E45" i="120"/>
  <c r="D9" i="43"/>
  <c r="J19" i="182"/>
  <c r="E19" i="182"/>
  <c r="E31" i="182" s="1"/>
  <c r="H7" i="84"/>
  <c r="X183" i="185"/>
  <c r="N116" i="185"/>
  <c r="F117" i="185"/>
  <c r="N78" i="185"/>
  <c r="N109" i="185" s="1"/>
  <c r="F109" i="185"/>
  <c r="N71" i="185"/>
  <c r="H71" i="185"/>
  <c r="L71" i="185" s="1"/>
  <c r="K8" i="181"/>
  <c r="I9" i="181"/>
  <c r="O124" i="185"/>
  <c r="O127" i="185"/>
  <c r="H20" i="185"/>
  <c r="O60" i="185"/>
  <c r="O122" i="185"/>
  <c r="O18" i="185"/>
  <c r="O20" i="185" s="1"/>
  <c r="L20" i="185"/>
  <c r="B17" i="186"/>
  <c r="B11" i="186"/>
  <c r="B18" i="186"/>
  <c r="B23" i="186" s="1"/>
  <c r="B32" i="186" s="1"/>
  <c r="B66" i="186" s="1"/>
  <c r="D9" i="170"/>
  <c r="O5" i="185"/>
  <c r="L109" i="185"/>
  <c r="P132" i="185"/>
  <c r="P133" i="185" s="1"/>
  <c r="N30" i="185"/>
  <c r="N47" i="185" s="1"/>
  <c r="H30" i="185"/>
  <c r="L30" i="185" s="1"/>
  <c r="L47" i="185" s="1"/>
  <c r="N14" i="185"/>
  <c r="O12" i="185"/>
  <c r="D130" i="185"/>
  <c r="C7" i="176" s="1"/>
  <c r="D22" i="5"/>
  <c r="F9" i="34"/>
  <c r="D31" i="170" s="1"/>
  <c r="C9" i="34"/>
  <c r="L9" i="185"/>
  <c r="H14" i="185"/>
  <c r="P8" i="172"/>
  <c r="P18" i="172" s="1"/>
  <c r="P22" i="172" s="1"/>
  <c r="D26" i="170" s="1"/>
  <c r="M18" i="172"/>
  <c r="M22" i="172" s="1"/>
  <c r="N72" i="185"/>
  <c r="H72" i="185"/>
  <c r="L72" i="185" s="1"/>
  <c r="O23" i="185"/>
  <c r="L25" i="185"/>
  <c r="O32" i="185"/>
  <c r="N69" i="185"/>
  <c r="H69" i="185"/>
  <c r="L69" i="185" s="1"/>
  <c r="D32" i="189" l="1"/>
  <c r="D39" i="189"/>
  <c r="E39" i="189"/>
  <c r="E40" i="189" s="1"/>
  <c r="E41" i="189" s="1"/>
  <c r="J96" i="182"/>
  <c r="E130" i="182"/>
  <c r="E136" i="182" s="1"/>
  <c r="D29" i="187"/>
  <c r="J139" i="182"/>
  <c r="E179" i="182" s="1"/>
  <c r="J179" i="182" s="1"/>
  <c r="E219" i="182" s="1"/>
  <c r="L125" i="185"/>
  <c r="O25" i="185"/>
  <c r="O116" i="185"/>
  <c r="O117" i="185" s="1"/>
  <c r="G130" i="185"/>
  <c r="N117" i="185"/>
  <c r="E35" i="182"/>
  <c r="D20" i="5"/>
  <c r="D17" i="5" s="1"/>
  <c r="D11" i="6"/>
  <c r="W186" i="185"/>
  <c r="C17" i="117"/>
  <c r="D16" i="43"/>
  <c r="C16" i="117"/>
  <c r="G7" i="84"/>
  <c r="D26" i="187" s="1"/>
  <c r="D17" i="43"/>
  <c r="D21" i="5"/>
  <c r="O125" i="185"/>
  <c r="O78" i="185"/>
  <c r="O109" i="185" s="1"/>
  <c r="K9" i="181"/>
  <c r="O8" i="181"/>
  <c r="O9" i="181" s="1"/>
  <c r="M8" i="181"/>
  <c r="M9" i="181" s="1"/>
  <c r="O69" i="185"/>
  <c r="O71" i="185"/>
  <c r="F130" i="185"/>
  <c r="E7" i="176" s="1"/>
  <c r="E11" i="176" s="1"/>
  <c r="B19" i="186"/>
  <c r="B22" i="186" s="1"/>
  <c r="O9" i="185"/>
  <c r="O14" i="185" s="1"/>
  <c r="L14" i="185"/>
  <c r="H130" i="185"/>
  <c r="O30" i="185"/>
  <c r="O47" i="185" s="1"/>
  <c r="O72" i="185"/>
  <c r="C11" i="176"/>
  <c r="H11" i="176"/>
  <c r="I7" i="176"/>
  <c r="I11" i="176" s="1"/>
  <c r="D35" i="189" l="1"/>
  <c r="D38" i="189" s="1"/>
  <c r="D40" i="189" s="1"/>
  <c r="D41" i="189" s="1"/>
  <c r="J219" i="182"/>
  <c r="E259" i="182" s="1"/>
  <c r="D79" i="189"/>
  <c r="E79" i="189"/>
  <c r="C42" i="186"/>
  <c r="D14" i="6" s="1"/>
  <c r="D14" i="43"/>
  <c r="C14" i="117"/>
  <c r="C19" i="117" s="1"/>
  <c r="J130" i="182"/>
  <c r="E170" i="182" s="1"/>
  <c r="J170" i="182" s="1"/>
  <c r="E210" i="182" s="1"/>
  <c r="J210" i="182" s="1"/>
  <c r="E250" i="182" s="1"/>
  <c r="J250" i="182" s="1"/>
  <c r="C37" i="186"/>
  <c r="E47" i="189" s="1"/>
  <c r="N130" i="185"/>
  <c r="G7" i="176"/>
  <c r="G11" i="176" s="1"/>
  <c r="D28" i="43"/>
  <c r="E14" i="177"/>
  <c r="O130" i="185"/>
  <c r="B31" i="186"/>
  <c r="B65" i="186" s="1"/>
  <c r="D78" i="189" s="1"/>
  <c r="L130" i="185"/>
  <c r="J259" i="182" l="1"/>
  <c r="E81" i="189"/>
  <c r="E80" i="189"/>
  <c r="M7" i="84"/>
  <c r="D27" i="43"/>
  <c r="J136" i="182"/>
  <c r="C67" i="186"/>
  <c r="C68" i="186"/>
  <c r="D23" i="5"/>
  <c r="K7" i="176"/>
  <c r="K11" i="176" s="1"/>
  <c r="D38" i="170" s="1"/>
  <c r="C25" i="117"/>
  <c r="B34" i="186"/>
  <c r="B33" i="186"/>
  <c r="D14" i="177"/>
  <c r="D13" i="5"/>
  <c r="J174" i="182" l="1"/>
  <c r="E214" i="182" s="1"/>
  <c r="J214" i="182" s="1"/>
  <c r="E254" i="182" s="1"/>
  <c r="J168" i="182"/>
  <c r="E208" i="182" s="1"/>
  <c r="E176" i="182"/>
  <c r="B53" i="186"/>
  <c r="B59" i="186"/>
  <c r="B61" i="186" s="1"/>
  <c r="J254" i="182" l="1"/>
  <c r="G254" i="182"/>
  <c r="G256" i="182" s="1"/>
  <c r="G271" i="182" s="1"/>
  <c r="J208" i="182"/>
  <c r="E216" i="182"/>
  <c r="J176" i="182"/>
  <c r="D10" i="43"/>
  <c r="D12" i="5"/>
  <c r="N273" i="182" l="1"/>
  <c r="E54" i="189" s="1"/>
  <c r="G275" i="182"/>
  <c r="J216" i="182"/>
  <c r="E248" i="182"/>
  <c r="J23" i="182"/>
  <c r="J25" i="182" s="1"/>
  <c r="J31" i="182" s="1"/>
  <c r="J35" i="182" s="1"/>
  <c r="G25" i="182"/>
  <c r="G31" i="182" s="1"/>
  <c r="J248" i="182" l="1"/>
  <c r="J256" i="182" s="1"/>
  <c r="E256" i="182"/>
  <c r="G35" i="182"/>
  <c r="D14" i="170" l="1"/>
  <c r="J60" i="182"/>
  <c r="E100" i="182" s="1"/>
  <c r="E62" i="182"/>
  <c r="E71" i="182" s="1"/>
  <c r="J100" i="182" l="1"/>
  <c r="E102" i="182"/>
  <c r="E111" i="182" s="1"/>
  <c r="E75" i="182"/>
  <c r="J62" i="182"/>
  <c r="J71" i="182" s="1"/>
  <c r="E115" i="182" l="1"/>
  <c r="J102" i="182"/>
  <c r="J111" i="182" s="1"/>
  <c r="J75" i="182"/>
  <c r="J115" i="182" l="1"/>
  <c r="J140" i="182"/>
  <c r="E142" i="182"/>
  <c r="D7" i="65"/>
  <c r="D8" i="5"/>
  <c r="D10" i="5" s="1"/>
  <c r="C17" i="186"/>
  <c r="C18" i="186"/>
  <c r="C23" i="186" s="1"/>
  <c r="J142" i="182" l="1"/>
  <c r="J151" i="182" s="1"/>
  <c r="Q155" i="182" s="1"/>
  <c r="E180" i="182"/>
  <c r="J180" i="182" s="1"/>
  <c r="E220" i="182" s="1"/>
  <c r="E151" i="182"/>
  <c r="L155" i="182" s="1"/>
  <c r="E7" i="65"/>
  <c r="F7" i="65" s="1"/>
  <c r="G7" i="65" s="1"/>
  <c r="C7" i="84" s="1"/>
  <c r="C19" i="186"/>
  <c r="D16" i="180"/>
  <c r="D18" i="180" s="1"/>
  <c r="C32" i="186"/>
  <c r="P7" i="65"/>
  <c r="X7" i="65"/>
  <c r="K155" i="182" l="1"/>
  <c r="W7" i="65"/>
  <c r="E7" i="84"/>
  <c r="J220" i="182"/>
  <c r="E222" i="182"/>
  <c r="E231" i="182" s="1"/>
  <c r="E155" i="182"/>
  <c r="J155" i="182"/>
  <c r="C66" i="186"/>
  <c r="C12" i="117" s="1"/>
  <c r="C22" i="186"/>
  <c r="C31" i="186" s="1"/>
  <c r="E182" i="182"/>
  <c r="E191" i="182" s="1"/>
  <c r="J182" i="182"/>
  <c r="C11" i="117"/>
  <c r="D21" i="180"/>
  <c r="C8" i="139"/>
  <c r="C14" i="139" s="1"/>
  <c r="C8" i="177"/>
  <c r="C14" i="177" s="1"/>
  <c r="J222" i="182" l="1"/>
  <c r="J231" i="182" s="1"/>
  <c r="E260" i="182"/>
  <c r="E195" i="182"/>
  <c r="L195" i="182"/>
  <c r="L235" i="182"/>
  <c r="E235" i="182"/>
  <c r="M7" i="65"/>
  <c r="O7" i="65" s="1"/>
  <c r="D6" i="180"/>
  <c r="D8" i="180" s="1"/>
  <c r="D7" i="180" s="1"/>
  <c r="C33" i="186"/>
  <c r="C8" i="117"/>
  <c r="D11" i="180"/>
  <c r="C34" i="186"/>
  <c r="C59" i="186" s="1"/>
  <c r="C61" i="186" s="1"/>
  <c r="C65" i="186"/>
  <c r="C9" i="117" s="1"/>
  <c r="D7" i="84"/>
  <c r="F7" i="84" s="1"/>
  <c r="U7" i="65"/>
  <c r="Y7" i="65" s="1"/>
  <c r="Z7" i="65" s="1"/>
  <c r="D16" i="170"/>
  <c r="J191" i="182"/>
  <c r="Q195" i="182" s="1"/>
  <c r="J260" i="182" l="1"/>
  <c r="J262" i="182" s="1"/>
  <c r="E262" i="182"/>
  <c r="E271" i="182" s="1"/>
  <c r="K195" i="182"/>
  <c r="D16" i="5"/>
  <c r="D13" i="43" s="1"/>
  <c r="D23" i="43" s="1"/>
  <c r="E8" i="139"/>
  <c r="E14" i="139" s="1"/>
  <c r="J235" i="182"/>
  <c r="Q235" i="182"/>
  <c r="C53" i="186"/>
  <c r="J195" i="182"/>
  <c r="AB7" i="65"/>
  <c r="L273" i="182" l="1"/>
  <c r="E52" i="189" s="1"/>
  <c r="E55" i="189" s="1"/>
  <c r="E56" i="189" s="1"/>
  <c r="E275" i="182"/>
  <c r="D15" i="170"/>
  <c r="D13" i="170" s="1"/>
  <c r="J271" i="182"/>
  <c r="K235" i="182"/>
  <c r="D25" i="43"/>
  <c r="D31" i="43" s="1"/>
  <c r="J275" i="182" l="1"/>
  <c r="Q273" i="182"/>
  <c r="K273" i="182" l="1"/>
  <c r="D27" i="187"/>
  <c r="D99" i="189"/>
  <c r="D102" i="189" s="1"/>
  <c r="D104" i="189" s="1"/>
  <c r="D33" i="187" l="1"/>
  <c r="E57" i="189"/>
  <c r="D18" i="173"/>
  <c r="D20" i="173" s="1"/>
  <c r="F18" i="173"/>
  <c r="F20" i="173" s="1"/>
  <c r="D64" i="189" l="1"/>
  <c r="D65" i="189" s="1"/>
  <c r="D67" i="189" s="1"/>
  <c r="E58" i="189"/>
  <c r="E59" i="189" s="1"/>
  <c r="C41" i="186" s="1"/>
  <c r="L7" i="84" s="1"/>
  <c r="D11" i="170"/>
  <c r="D8" i="170" s="1"/>
  <c r="D20" i="170" s="1"/>
  <c r="B54" i="186"/>
  <c r="B55" i="186"/>
  <c r="B56" i="186"/>
  <c r="B60" i="186"/>
  <c r="B62" i="186"/>
  <c r="P7" i="84"/>
  <c r="O7" i="84"/>
  <c r="J7" i="84"/>
  <c r="D14" i="139"/>
  <c r="D82" i="189"/>
  <c r="D83" i="189"/>
  <c r="D85" i="189"/>
  <c r="D89" i="189"/>
  <c r="D91" i="189"/>
  <c r="F111" i="189"/>
  <c r="F113" i="189"/>
  <c r="C121" i="189"/>
  <c r="D111" i="189"/>
  <c r="D113" i="189"/>
  <c r="C119" i="189"/>
  <c r="B69" i="186"/>
  <c r="B70" i="186"/>
  <c r="B72" i="186"/>
  <c r="B76" i="186"/>
  <c r="B39" i="186"/>
  <c r="B44" i="186"/>
  <c r="B45" i="186"/>
  <c r="C56" i="186"/>
  <c r="C55" i="186"/>
  <c r="D28" i="5"/>
  <c r="D8" i="139"/>
  <c r="G8" i="139"/>
  <c r="G14" i="139"/>
  <c r="C22" i="117"/>
  <c r="D34" i="5"/>
  <c r="D42" i="5"/>
  <c r="D37" i="5"/>
  <c r="D41" i="5"/>
  <c r="D34" i="43"/>
  <c r="D35" i="43"/>
  <c r="D37" i="43"/>
  <c r="D41" i="43"/>
  <c r="C117" i="189"/>
  <c r="C118" i="189"/>
  <c r="C122" i="189"/>
  <c r="C120" i="189"/>
  <c r="E113" i="189"/>
  <c r="E111" i="189"/>
  <c r="D29" i="5"/>
  <c r="D35" i="5"/>
  <c r="Q7" i="84"/>
  <c r="R7" i="84"/>
  <c r="F114" i="189"/>
  <c r="E82" i="189"/>
  <c r="E83" i="189"/>
  <c r="E85" i="189"/>
  <c r="E89" i="189"/>
  <c r="E91" i="189"/>
  <c r="E92" i="189"/>
  <c r="E98" i="189"/>
  <c r="E99" i="189"/>
  <c r="E102" i="189"/>
  <c r="E104" i="189"/>
  <c r="D108" i="189"/>
  <c r="D110" i="189"/>
  <c r="D114" i="189"/>
  <c r="E107" i="189"/>
  <c r="E110" i="189"/>
  <c r="E114" i="189"/>
  <c r="F107" i="189"/>
  <c r="F110" i="189"/>
  <c r="C23" i="117"/>
  <c r="C27" i="117"/>
  <c r="C34" i="117"/>
  <c r="D26" i="5"/>
  <c r="C62" i="186"/>
  <c r="C60" i="186"/>
  <c r="C69" i="186"/>
  <c r="C70" i="186"/>
  <c r="C72" i="186"/>
  <c r="C76" i="186"/>
  <c r="C39" i="186"/>
  <c r="C44" i="186"/>
  <c r="C45" i="186"/>
  <c r="C46" i="186"/>
  <c r="C51" i="186"/>
  <c r="C54" i="186"/>
</calcChain>
</file>

<file path=xl/sharedStrings.xml><?xml version="1.0" encoding="utf-8"?>
<sst xmlns="http://schemas.openxmlformats.org/spreadsheetml/2006/main" count="2408" uniqueCount="1093">
  <si>
    <t>Operations &amp; Maintenance Expenses</t>
  </si>
  <si>
    <t>Energy Charges</t>
  </si>
  <si>
    <t>Demand/ Fixed Charges</t>
  </si>
  <si>
    <t xml:space="preserve">p/u </t>
  </si>
  <si>
    <t>Summary of Generation Cost</t>
  </si>
  <si>
    <t xml:space="preserve">S. No. </t>
  </si>
  <si>
    <t>Net Generation</t>
  </si>
  <si>
    <t>Coal Cost</t>
  </si>
  <si>
    <t>O&amp;M Cost</t>
  </si>
  <si>
    <t>Int on Working Capital</t>
  </si>
  <si>
    <t>Fixed Cost</t>
  </si>
  <si>
    <t>Non-tariff Income</t>
  </si>
  <si>
    <t>Total Cost</t>
  </si>
  <si>
    <t>Units Sold</t>
  </si>
  <si>
    <t>Total Expenditure</t>
  </si>
  <si>
    <t xml:space="preserve">        Investments</t>
  </si>
  <si>
    <t>Working Capital Requirements</t>
  </si>
  <si>
    <t>O&amp;M expenses</t>
  </si>
  <si>
    <t>R&amp;M expenses</t>
  </si>
  <si>
    <t>Employee expenses</t>
  </si>
  <si>
    <t>Receivables</t>
  </si>
  <si>
    <t>Revenue from Tariff and Charges</t>
  </si>
  <si>
    <t>Annual Revenue from Tariff and charges</t>
  </si>
  <si>
    <t>1)</t>
  </si>
  <si>
    <t>These formats are indicative in nature and the utility may align the line items to its chart of accounts</t>
  </si>
  <si>
    <t>SHARE CAPITAL</t>
  </si>
  <si>
    <t>D</t>
  </si>
  <si>
    <t>Current Assets, Loans and Advances</t>
  </si>
  <si>
    <t>Inventories</t>
  </si>
  <si>
    <t>Cash and Bank Balances</t>
  </si>
  <si>
    <t>Loans and Advances</t>
  </si>
  <si>
    <t>Current Liabilities and Provisions</t>
  </si>
  <si>
    <t>Current Assets and Liabilities</t>
  </si>
  <si>
    <t>E) Net Current Assets</t>
  </si>
  <si>
    <t>TOTAL APPLICATION OF FUNDS</t>
  </si>
  <si>
    <t xml:space="preserve"> </t>
  </si>
  <si>
    <t>Expenditure</t>
  </si>
  <si>
    <t>Income from Investment, Fixed &amp; Call Deposits</t>
  </si>
  <si>
    <t>Interest Income from Investments</t>
  </si>
  <si>
    <t>Interest on fixed deposits</t>
  </si>
  <si>
    <t>Interest from Banks other than Fixed Deposits</t>
  </si>
  <si>
    <t>Other Non Tariff Income</t>
  </si>
  <si>
    <t>Interest on loans and Advances to staff</t>
  </si>
  <si>
    <t>MU</t>
  </si>
  <si>
    <t>Vehicles</t>
  </si>
  <si>
    <t>Office Equipments</t>
  </si>
  <si>
    <t>Earned Leave Encashment</t>
  </si>
  <si>
    <t>Insurance</t>
  </si>
  <si>
    <t>Hydraulic Works</t>
  </si>
  <si>
    <t>Interest</t>
  </si>
  <si>
    <t>Interest &amp; Finance charges Capitalised</t>
  </si>
  <si>
    <t>a) Secured Loans</t>
  </si>
  <si>
    <t>b) Unsecured Loans</t>
  </si>
  <si>
    <t>Fixed Assets &amp; Provision for Depreciation</t>
  </si>
  <si>
    <t>Sheet</t>
  </si>
  <si>
    <t>S1</t>
  </si>
  <si>
    <t>Profit &amp; Loss Account</t>
  </si>
  <si>
    <t>S2</t>
  </si>
  <si>
    <t>Balance Sheet</t>
  </si>
  <si>
    <t>S3</t>
  </si>
  <si>
    <t>S4</t>
  </si>
  <si>
    <t>Annual Revenue Requirement</t>
  </si>
  <si>
    <t>S5</t>
  </si>
  <si>
    <t>R&amp;M Expenses</t>
  </si>
  <si>
    <t>Employees' Cost &amp; Provisions</t>
  </si>
  <si>
    <t>Administration &amp; General Expenses</t>
  </si>
  <si>
    <t>Details of Expenses Capitalised</t>
  </si>
  <si>
    <t>Statement of Fixed Assets and Depreciation</t>
  </si>
  <si>
    <t>Investments</t>
  </si>
  <si>
    <t>Total</t>
  </si>
  <si>
    <t>Repairs and Maintenance</t>
  </si>
  <si>
    <t>Sub-Total</t>
  </si>
  <si>
    <t>I.</t>
  </si>
  <si>
    <t>SOURCES OF FUNDS</t>
  </si>
  <si>
    <t>A) Shareholders’ Funds</t>
  </si>
  <si>
    <t>b) Reserves and Surplus</t>
  </si>
  <si>
    <t>B) Special Appropriation towards Project Cost</t>
  </si>
  <si>
    <t>C) Loan Funds</t>
  </si>
  <si>
    <t>D) Other sources of Funds</t>
  </si>
  <si>
    <t>TOTAL SOURCES OF FUNDS</t>
  </si>
  <si>
    <t>II.</t>
  </si>
  <si>
    <t>APPLICATION OF FUNDS</t>
  </si>
  <si>
    <t>A) Fixed Assets</t>
  </si>
  <si>
    <t>a) Gross Block</t>
  </si>
  <si>
    <t>Particulars</t>
  </si>
  <si>
    <t>Grand Total</t>
  </si>
  <si>
    <t>A</t>
  </si>
  <si>
    <t>B</t>
  </si>
  <si>
    <t>T1c</t>
  </si>
  <si>
    <t>C</t>
  </si>
  <si>
    <t>Remarks</t>
  </si>
  <si>
    <t>RESERVES</t>
  </si>
  <si>
    <t>General Reserve</t>
  </si>
  <si>
    <t>Capital Reserve</t>
  </si>
  <si>
    <t>Sub-total of Reserves</t>
  </si>
  <si>
    <t>SURPLUS</t>
  </si>
  <si>
    <t>Surplus</t>
  </si>
  <si>
    <t>Sub-total of Surplus</t>
  </si>
  <si>
    <t>Sl. No.</t>
  </si>
  <si>
    <t>1</t>
  </si>
  <si>
    <t>2</t>
  </si>
  <si>
    <t>3</t>
  </si>
  <si>
    <t>4</t>
  </si>
  <si>
    <t>5</t>
  </si>
  <si>
    <t>6</t>
  </si>
  <si>
    <t>7</t>
  </si>
  <si>
    <t>8</t>
  </si>
  <si>
    <t>9</t>
  </si>
  <si>
    <t>10</t>
  </si>
  <si>
    <t>11</t>
  </si>
  <si>
    <t>Description of investment</t>
  </si>
  <si>
    <t>Investments realised during the year</t>
  </si>
  <si>
    <t>Additional Pay</t>
  </si>
  <si>
    <t>%</t>
  </si>
  <si>
    <t>Actual</t>
  </si>
  <si>
    <t>B. Other Charges</t>
  </si>
  <si>
    <t>Sub-Total 'B' (1 To 8)</t>
  </si>
  <si>
    <t>C.</t>
  </si>
  <si>
    <t>D.</t>
  </si>
  <si>
    <t>E. Material Related Expenses</t>
  </si>
  <si>
    <t>Sub Total 'E' (1 To 9)</t>
  </si>
  <si>
    <t>F.</t>
  </si>
  <si>
    <t>G.</t>
  </si>
  <si>
    <t>Grand Total (A To F)</t>
  </si>
  <si>
    <t>Total Charges Chargeable To</t>
  </si>
  <si>
    <t>OtherCredits to R&amp;M Charges</t>
  </si>
  <si>
    <t>Form No. F4</t>
  </si>
  <si>
    <t xml:space="preserve">Administration &amp; General Expenses                                                                                                                                                                                   </t>
  </si>
  <si>
    <t xml:space="preserve">Form No. F6   </t>
  </si>
  <si>
    <t>PARTICULARS</t>
  </si>
  <si>
    <t>Conveyance And Travelling</t>
  </si>
  <si>
    <t>Telephone, Postage, Telegram &amp; Telex Charges</t>
  </si>
  <si>
    <t>Auditor's Fee</t>
  </si>
  <si>
    <t>Contributions/Donations To Outside Institutes / Associations</t>
  </si>
  <si>
    <t>Loan Details</t>
  </si>
  <si>
    <t>Rate of Interest</t>
  </si>
  <si>
    <t xml:space="preserve">Repair &amp; Maintenance Expenditure                                               </t>
  </si>
  <si>
    <t xml:space="preserve">  Form No. F5 </t>
  </si>
  <si>
    <t>Project 1</t>
  </si>
  <si>
    <t>Project 2</t>
  </si>
  <si>
    <t>Existing and Proposed Tariff Schedule</t>
  </si>
  <si>
    <t>Revenue from surcharges for late payment</t>
  </si>
  <si>
    <t>Interest on any other items</t>
  </si>
  <si>
    <t>Cost of raising Finance / Bank Charges</t>
  </si>
  <si>
    <t>Less: Interest &amp; Finance Charges Capitalised</t>
  </si>
  <si>
    <t>Net Total Of Interest &amp; Finance Charges (D - E)</t>
  </si>
  <si>
    <t>Grand Total Of Interest &amp; Finance Charges (A + B + C)</t>
  </si>
  <si>
    <t xml:space="preserve">     Interest and Finance Charges</t>
  </si>
  <si>
    <t>(Rs Crores)</t>
  </si>
  <si>
    <t>Net Worth (A + B + C)</t>
  </si>
  <si>
    <t>Opening Balance</t>
  </si>
  <si>
    <t>Additions during the year</t>
  </si>
  <si>
    <t>Withdrawals
(Purpose to be indicated in the remarks column)</t>
  </si>
  <si>
    <t>Sub-total</t>
  </si>
  <si>
    <t>Tariff Formats</t>
  </si>
  <si>
    <t>NET CURRENT ASSETS ( A - B)</t>
  </si>
  <si>
    <t>Total (1 to 10)</t>
  </si>
  <si>
    <t>Total (11-12)</t>
  </si>
  <si>
    <t xml:space="preserve">S No. </t>
  </si>
  <si>
    <t>Income/Fee/Collection against staff welfare activities</t>
  </si>
  <si>
    <t>Any Other Item</t>
  </si>
  <si>
    <t>Station Supplies</t>
  </si>
  <si>
    <t>Plant and Machinery</t>
  </si>
  <si>
    <t>Building</t>
  </si>
  <si>
    <t>Civil Works</t>
  </si>
  <si>
    <t>Lines, Cables Net Works etc.</t>
  </si>
  <si>
    <t>Furniture and Fixtures</t>
  </si>
  <si>
    <t>Employee's Cost (Other Than Covered In 'C'&amp;'D')</t>
  </si>
  <si>
    <t>Salaries</t>
  </si>
  <si>
    <t>Other Allowances &amp; Relief</t>
  </si>
  <si>
    <t>Medical Expenses Reimbursement</t>
  </si>
  <si>
    <t>Travelling Allowance(Conveyance Allowance)</t>
  </si>
  <si>
    <t>Leave Travel Assistance</t>
  </si>
  <si>
    <t>Honorarium/Overtime</t>
  </si>
  <si>
    <t>Subsidised Electricity To Employees</t>
  </si>
  <si>
    <t>Staff Welfare Expenses</t>
  </si>
  <si>
    <t>Apprentice And Other Training Expenses</t>
  </si>
  <si>
    <t>Any Other Items</t>
  </si>
  <si>
    <t>Total Revenue or Income</t>
  </si>
  <si>
    <t>E</t>
  </si>
  <si>
    <t>F</t>
  </si>
  <si>
    <t>H</t>
  </si>
  <si>
    <t>CY</t>
  </si>
  <si>
    <t>Form No: S1</t>
  </si>
  <si>
    <t>Form No: S2</t>
  </si>
  <si>
    <t>Form No: S3</t>
  </si>
  <si>
    <t>Form No: S5</t>
  </si>
  <si>
    <t>Sl.No.</t>
  </si>
  <si>
    <t>Revenue</t>
  </si>
  <si>
    <t>Other Non-tariff income</t>
  </si>
  <si>
    <t>Employee costs</t>
  </si>
  <si>
    <t>Administration and General expenses</t>
  </si>
  <si>
    <t>Depreciation and Related debits</t>
  </si>
  <si>
    <t>Total Interest and Finance Charges</t>
  </si>
  <si>
    <t>Profit/Loss before Tax</t>
  </si>
  <si>
    <t>Income Tax</t>
  </si>
  <si>
    <t>Profit/Loss after Tax</t>
  </si>
  <si>
    <t>Summary Formats</t>
  </si>
  <si>
    <t>Detailed Financial Formats</t>
  </si>
  <si>
    <t>Revenue Stamp Expenses Account</t>
  </si>
  <si>
    <t>Incentive &amp; Award To Employees/Outsiders</t>
  </si>
  <si>
    <t>Consultancy Charges</t>
  </si>
  <si>
    <t>Technical Fees</t>
  </si>
  <si>
    <t>Other Professional Charges</t>
  </si>
  <si>
    <t>Vehicle Expenses  (Other Than Trucks And Delivery Vans)</t>
  </si>
  <si>
    <t>Vehicles Running Expenses Petrol And Oil</t>
  </si>
  <si>
    <t xml:space="preserve">Hiring Of Vehicles </t>
  </si>
  <si>
    <t>Security / Service Charges Paid To Outside Agencies</t>
  </si>
  <si>
    <t>Fee And Subscriptions Books And Periodicals</t>
  </si>
  <si>
    <t>Current Assets &amp; Liabilities</t>
  </si>
  <si>
    <t>Receipts</t>
  </si>
  <si>
    <t>a</t>
  </si>
  <si>
    <t>b</t>
  </si>
  <si>
    <t>R&amp;M Expense</t>
  </si>
  <si>
    <t>c</t>
  </si>
  <si>
    <t>Employee Expenses</t>
  </si>
  <si>
    <t>A&amp;G Expense</t>
  </si>
  <si>
    <t>Depreciation</t>
  </si>
  <si>
    <t>Interest &amp; Finance Charges</t>
  </si>
  <si>
    <t>Principal repayment</t>
  </si>
  <si>
    <t>Closing Balance</t>
  </si>
  <si>
    <t>Revenue from Current Tariffs in Ensuing Year</t>
  </si>
  <si>
    <t>Revenue from Proposed Tariffs in Ensuing Year</t>
  </si>
  <si>
    <t>Form No: T1b</t>
  </si>
  <si>
    <t>Form No: T1a</t>
  </si>
  <si>
    <t>Form No: T1c</t>
  </si>
  <si>
    <t>Other Interest &amp; Finance Charges</t>
  </si>
  <si>
    <t>TOTAL</t>
  </si>
  <si>
    <t xml:space="preserve">  Income from investments and other non-tariff income</t>
  </si>
  <si>
    <t>Staff Related liability</t>
  </si>
  <si>
    <t>Interest accured but not due</t>
  </si>
  <si>
    <t>T1a</t>
  </si>
  <si>
    <t>T1b</t>
  </si>
  <si>
    <t xml:space="preserve">                                   Annual Revenue Requirement </t>
  </si>
  <si>
    <t>Sub-Total 'A' (1 To 12)</t>
  </si>
  <si>
    <t>Others</t>
  </si>
  <si>
    <t>Printing And Stationery</t>
  </si>
  <si>
    <t>Advertisement Expenses (Other Than Purchase Related) Exhibition &amp; Demo.</t>
  </si>
  <si>
    <t>Electricity Charges To Offices</t>
  </si>
  <si>
    <t>Water Charges</t>
  </si>
  <si>
    <t>Entertainment Charges</t>
  </si>
  <si>
    <t>Miscellaneous Expenses</t>
  </si>
  <si>
    <t>Legal Charges</t>
  </si>
  <si>
    <t>Freight On Capital Equipments</t>
  </si>
  <si>
    <t>Purchase Related Advertisement Expenses</t>
  </si>
  <si>
    <t>Vehicle Running Expenses Truck / Delivery Van</t>
  </si>
  <si>
    <t>Vehicle Hiring Expenses Truck / Delivery Van</t>
  </si>
  <si>
    <t>Other Freight</t>
  </si>
  <si>
    <t>Transit Insurance</t>
  </si>
  <si>
    <t>Octroi</t>
  </si>
  <si>
    <t>Incidental Stores Expenses</t>
  </si>
  <si>
    <t>Fabrication Charges</t>
  </si>
  <si>
    <t>Direction And Supervision Charges</t>
  </si>
  <si>
    <t>Total Charges</t>
  </si>
  <si>
    <t>S.No</t>
  </si>
  <si>
    <t>I</t>
  </si>
  <si>
    <t>S. No</t>
  </si>
  <si>
    <t xml:space="preserve">Project-wise / Scheme-wise Capital Expenditure </t>
  </si>
  <si>
    <t>F1</t>
  </si>
  <si>
    <t>F2</t>
  </si>
  <si>
    <t>F3</t>
  </si>
  <si>
    <t>F4</t>
  </si>
  <si>
    <t>F5</t>
  </si>
  <si>
    <t>F6</t>
  </si>
  <si>
    <t>F7</t>
  </si>
  <si>
    <t>F8</t>
  </si>
  <si>
    <t>F9</t>
  </si>
  <si>
    <t>F10</t>
  </si>
  <si>
    <t>F11</t>
  </si>
  <si>
    <t>F12</t>
  </si>
  <si>
    <t>F13</t>
  </si>
  <si>
    <t>F14</t>
  </si>
  <si>
    <t>F15</t>
  </si>
  <si>
    <t>F16</t>
  </si>
  <si>
    <t xml:space="preserve">Existing &amp; Proposed Tariff </t>
  </si>
  <si>
    <t>Form No: F9</t>
  </si>
  <si>
    <t xml:space="preserve">Equity Capital </t>
  </si>
  <si>
    <t>Form No: F1</t>
  </si>
  <si>
    <t>Form No: F2</t>
  </si>
  <si>
    <t>Form No: F3</t>
  </si>
  <si>
    <t>Form No: F10</t>
  </si>
  <si>
    <t>Form No: F11</t>
  </si>
  <si>
    <t>Form No: F13</t>
  </si>
  <si>
    <t xml:space="preserve">Interest and Finance Charges </t>
  </si>
  <si>
    <t>Less: Expenses Capitalized (-)</t>
  </si>
  <si>
    <t>PBDIT (A-B)</t>
  </si>
  <si>
    <t>PBIT (C - D)</t>
  </si>
  <si>
    <t>Interest on Working Capital</t>
  </si>
  <si>
    <t>Interim Relief / Wage Revision</t>
  </si>
  <si>
    <t>MW</t>
  </si>
  <si>
    <t>Rs Cr</t>
  </si>
  <si>
    <t>Loan Tenure (yrs)</t>
  </si>
  <si>
    <t>S. No.</t>
  </si>
  <si>
    <t>Income from investments and other non tariff income</t>
  </si>
  <si>
    <t xml:space="preserve">INDEX OF FORMATS </t>
  </si>
  <si>
    <t>Revenue from sale of power</t>
  </si>
  <si>
    <t>Fuel Costs</t>
  </si>
  <si>
    <t>Aux Consumption</t>
  </si>
  <si>
    <t>GCV of Coal</t>
  </si>
  <si>
    <t>Specific Coal Consumption</t>
  </si>
  <si>
    <t>Transit Loss</t>
  </si>
  <si>
    <t>Cost of Secondary Oil</t>
  </si>
  <si>
    <t>Fuel Cost</t>
  </si>
  <si>
    <t>Total Variable Cost</t>
  </si>
  <si>
    <t>Station Heat Rate</t>
  </si>
  <si>
    <t>Normative Values</t>
  </si>
  <si>
    <t>Installed Capacity</t>
  </si>
  <si>
    <t>kCal / kWh</t>
  </si>
  <si>
    <t>kCal / kg</t>
  </si>
  <si>
    <t>kg / kWh</t>
  </si>
  <si>
    <t>Secondary Oil Consumption</t>
  </si>
  <si>
    <t>ml / kWh</t>
  </si>
  <si>
    <t>Rate</t>
  </si>
  <si>
    <t>Rs / MT</t>
  </si>
  <si>
    <t>Rs / kl</t>
  </si>
  <si>
    <t>P / U</t>
  </si>
  <si>
    <t>Generation Details: Fuel and Variable Cost</t>
  </si>
  <si>
    <t>Cost of Secondary Fuel Oil for 2 months</t>
  </si>
  <si>
    <t>Cost of Coal</t>
  </si>
  <si>
    <t>Project 3</t>
  </si>
  <si>
    <t>Part  :  A  GENERATION WORKS PROPOSED</t>
  </si>
  <si>
    <t>PROJECTWISE / SCHEMEWISE CAPITAL EXPENDITURE</t>
  </si>
  <si>
    <t>CAPITAL WORKS IN PROGRESS</t>
  </si>
  <si>
    <t>Additions</t>
  </si>
  <si>
    <t>Capitalisation</t>
  </si>
  <si>
    <t>Adjustments</t>
  </si>
  <si>
    <t>Estimated Cost
(Rs Crores)</t>
  </si>
  <si>
    <t>Cumulative Expenditure till March 2005
(Rs Crores)</t>
  </si>
  <si>
    <t>Fund Requirement 
(Rs Crores)
(3 - 4)</t>
  </si>
  <si>
    <t>Schedule of Commissioning / COD</t>
  </si>
  <si>
    <t>Yearwise Fund Requirement 
(Rs. Crores)</t>
  </si>
  <si>
    <t>Funding Agency / 
Remarks</t>
  </si>
  <si>
    <t>Year</t>
  </si>
  <si>
    <t>Rs Crores</t>
  </si>
  <si>
    <t>Fuel Cost Adjustment</t>
  </si>
  <si>
    <t>Consumer</t>
  </si>
  <si>
    <t>Revenue from Sale of Power (at existing tariffs)</t>
  </si>
  <si>
    <t>Capital Works in Progress</t>
  </si>
  <si>
    <t>Fixed Charges</t>
  </si>
  <si>
    <t>FCA</t>
  </si>
  <si>
    <t>Existing Tariffs</t>
  </si>
  <si>
    <t>Unit</t>
  </si>
  <si>
    <t>Revenue from Tariff &amp; Charges</t>
  </si>
  <si>
    <t>Instructions for the Applicant</t>
  </si>
  <si>
    <t>Aux Consumption (%)</t>
  </si>
  <si>
    <t>Gross Generation (MU)</t>
  </si>
  <si>
    <t>Net Generation (MU)</t>
  </si>
  <si>
    <t>Revenue from Sale of Power</t>
  </si>
  <si>
    <t>Generation</t>
  </si>
  <si>
    <t>Surplus(+) / Shortfall(-)</t>
  </si>
  <si>
    <t>Advance Against Depreciation</t>
  </si>
  <si>
    <t>Form no. F7</t>
  </si>
  <si>
    <t>Interest on Loans</t>
  </si>
  <si>
    <t>Return on Equity</t>
  </si>
  <si>
    <t xml:space="preserve">          Return on Equity </t>
  </si>
  <si>
    <t>Equity (Opening Balance)</t>
  </si>
  <si>
    <t>Equity (Closing Balance)</t>
  </si>
  <si>
    <t>Computation of Energy Charges</t>
  </si>
  <si>
    <t>(MMT)</t>
  </si>
  <si>
    <t>(Rs.)</t>
  </si>
  <si>
    <t>( Rs.)</t>
  </si>
  <si>
    <t>(kCal/Kg)</t>
  </si>
  <si>
    <t>Normative transit and handling losses</t>
  </si>
  <si>
    <t xml:space="preserve">Net coal purchased </t>
  </si>
  <si>
    <t>Quantity of coal purchased</t>
  </si>
  <si>
    <t>Total Transportation Charges</t>
  </si>
  <si>
    <t>Units</t>
  </si>
  <si>
    <t>Weighted average GCV of coal</t>
  </si>
  <si>
    <t>Amount payable to coal supplier</t>
  </si>
  <si>
    <t>Int on Loan</t>
  </si>
  <si>
    <t>Gain (Loss) on Sale of Fixed Assets</t>
  </si>
  <si>
    <t>Form No: F3a</t>
  </si>
  <si>
    <t>F3a</t>
  </si>
  <si>
    <t>Dearness Allowance (DA)</t>
  </si>
  <si>
    <t>Addl. Pay &amp;  C.Off Encashment</t>
  </si>
  <si>
    <t>Bonus/ Exgratia To Employees</t>
  </si>
  <si>
    <t xml:space="preserve"> Sub Total </t>
  </si>
  <si>
    <t>Other Costs</t>
  </si>
  <si>
    <t>Sub Total</t>
  </si>
  <si>
    <t>Employee expenses capitalised</t>
  </si>
  <si>
    <t>Net Employee expenses (D)-(E)</t>
  </si>
  <si>
    <t>Lease/ Rent</t>
  </si>
  <si>
    <t>License and Registration Fees</t>
  </si>
  <si>
    <t>Other Reserves</t>
  </si>
  <si>
    <t>O&amp;M expenses for 1 month</t>
  </si>
  <si>
    <t>Total Working Capital</t>
  </si>
  <si>
    <t xml:space="preserve">Interest on Working Capital </t>
  </si>
  <si>
    <t>Gross
Generation</t>
  </si>
  <si>
    <t>Aux
Consumption</t>
  </si>
  <si>
    <t>Other
Charges</t>
  </si>
  <si>
    <t>Share Capital, Reserves and Surplus</t>
  </si>
  <si>
    <t>Any other items (Capitalisation)</t>
  </si>
  <si>
    <t>i)</t>
  </si>
  <si>
    <t>v)</t>
  </si>
  <si>
    <t>vi)</t>
  </si>
  <si>
    <t>Availability, for full FC recovery</t>
  </si>
  <si>
    <t>Coal Consumption (Actuals)</t>
  </si>
  <si>
    <t>Quantity of Coal</t>
  </si>
  <si>
    <t>MMT/ year</t>
  </si>
  <si>
    <t>kl/ year</t>
  </si>
  <si>
    <t>Energy Sent Out
(Normative)</t>
  </si>
  <si>
    <t>Reference Form</t>
  </si>
  <si>
    <t>Form F12</t>
  </si>
  <si>
    <t>Sl No</t>
  </si>
  <si>
    <t xml:space="preserve">Previous Year </t>
  </si>
  <si>
    <t xml:space="preserve">Current Year </t>
  </si>
  <si>
    <t>Balance at the beginning of the year</t>
  </si>
  <si>
    <t>Additions during the Year</t>
  </si>
  <si>
    <t>Balance at the end of the Year</t>
  </si>
  <si>
    <t>Grant Towards Cost Of Capital Assets</t>
  </si>
  <si>
    <t xml:space="preserve"> Total</t>
  </si>
  <si>
    <t>Grants towards cost of capital assets</t>
  </si>
  <si>
    <t>Form No: F11a</t>
  </si>
  <si>
    <t xml:space="preserve">        Grants towards cost of capital assets</t>
  </si>
  <si>
    <t>F11a</t>
  </si>
  <si>
    <t>Form No. F8</t>
  </si>
  <si>
    <t>Secured Loans</t>
  </si>
  <si>
    <t>Unsecured Loans</t>
  </si>
  <si>
    <t>b) Capital Work in Progress</t>
  </si>
  <si>
    <t>Less: Interest &amp; other expenses capitalised</t>
  </si>
  <si>
    <t>Payment Under Workman's Compensation And Gratuity</t>
  </si>
  <si>
    <t>Contribution To Terminal Benefits</t>
  </si>
  <si>
    <t>Provident Fund Contribution</t>
  </si>
  <si>
    <t>Provision for PF Fund</t>
  </si>
  <si>
    <t xml:space="preserve">Employee Strength </t>
  </si>
  <si>
    <t>Sl.No</t>
  </si>
  <si>
    <t>Working Strength At The Beginning Of The Year</t>
  </si>
  <si>
    <t>Sanctioned Strength At The Beginning Of The Year</t>
  </si>
  <si>
    <t>F5a</t>
  </si>
  <si>
    <t>Employee Strength</t>
  </si>
  <si>
    <t>G</t>
  </si>
  <si>
    <t xml:space="preserve">Average Equity </t>
  </si>
  <si>
    <t>Paise/kWh</t>
  </si>
  <si>
    <t>Form No. F15</t>
  </si>
  <si>
    <t>Applicable tax rate (t %)</t>
  </si>
  <si>
    <t>RoE (pre-tax)</t>
  </si>
  <si>
    <t>Details/Information to be Submitted in respect of Fuel for Computation of energy charges</t>
  </si>
  <si>
    <t>______________________________________</t>
  </si>
  <si>
    <t xml:space="preserve">Month
</t>
  </si>
  <si>
    <t xml:space="preserve">Unit
</t>
  </si>
  <si>
    <t xml:space="preserve">(MMT)
</t>
  </si>
  <si>
    <t xml:space="preserve">Adjustment  (+/-)  in  quantity  supplied  made by Coal Company
</t>
  </si>
  <si>
    <t xml:space="preserve">Coal supplied  by Coal Company (1+2)
</t>
  </si>
  <si>
    <t xml:space="preserve">Normative   Transit   &amp;  Handling   Losses  (For coal based Projects)
</t>
  </si>
  <si>
    <t xml:space="preserve">Net coal  Supplied (3-4)
</t>
  </si>
  <si>
    <t xml:space="preserve">Amount    charged    by    the    Coal    Company
</t>
  </si>
  <si>
    <t xml:space="preserve">(Rs.)
</t>
  </si>
  <si>
    <t xml:space="preserve">Total amount Charged (6+7)
</t>
  </si>
  <si>
    <t xml:space="preserve">Transportation     charges    by    rail/ship/road transport
</t>
  </si>
  <si>
    <t xml:space="preserve">( Rs.)
</t>
  </si>
  <si>
    <t xml:space="preserve">Adjustment  (+/-)  in  amount  charged   made by Railways/Transport Company
</t>
  </si>
  <si>
    <t xml:space="preserve">Demurrage Charges, if any
</t>
  </si>
  <si>
    <t xml:space="preserve">Total Transportation  Charges (9+/-10-11+12)
</t>
  </si>
  <si>
    <t xml:space="preserve">Total amount Charged for coal supplied including Transportation  (8+13)
</t>
  </si>
  <si>
    <t xml:space="preserve">Weighted  average  GCV  of  coal  as fired
</t>
  </si>
  <si>
    <t xml:space="preserve">(kCal/Kg)
</t>
  </si>
  <si>
    <t>Name of the Power Station/ Unit</t>
  </si>
  <si>
    <t xml:space="preserve">Note:
1   Similar details to be furnished for natural gas/liquid fuel for CCGT station and secondary fuel oil for coal based thermal plants
</t>
  </si>
  <si>
    <t xml:space="preserve">Adjustment  (+/-) in amount charged made by Coal Company
</t>
  </si>
  <si>
    <t xml:space="preserve">Cost  of  diesel  in  transporting   coal  through MGR system, if applicable
</t>
  </si>
  <si>
    <t xml:space="preserve">For  preceeding 3rd Month
</t>
  </si>
  <si>
    <t xml:space="preserve">For preceeding 2nd Month
</t>
  </si>
  <si>
    <t xml:space="preserve">For preceeding 1st Month
</t>
  </si>
  <si>
    <t>Form No.: F16</t>
  </si>
  <si>
    <t>R&amp;M expenses capitalised</t>
  </si>
  <si>
    <t>A&amp;G expenses capitalized</t>
  </si>
  <si>
    <t>Details/Information to be Submitted in respect of Fuel for Computation of Energy Charges1</t>
  </si>
  <si>
    <t xml:space="preserve">Quantity     of     Coal     supplied     by Coal Company
</t>
  </si>
  <si>
    <t>Demand/ Fixed Charges1</t>
  </si>
  <si>
    <t>Note: The Capital cost of the project which was initiated prior to the said years and on which the work is still going on, can also be included in the above schedule</t>
  </si>
  <si>
    <t>FY(n-1)</t>
  </si>
  <si>
    <t>FY(n)</t>
  </si>
  <si>
    <t>FY(n+1)</t>
  </si>
  <si>
    <t>FY(n+2)</t>
  </si>
  <si>
    <t>FY(n+3)</t>
  </si>
  <si>
    <t>FY(n+4)</t>
  </si>
  <si>
    <t>Control Period</t>
  </si>
  <si>
    <t>FY (n-1)</t>
  </si>
  <si>
    <t>FY (n)</t>
  </si>
  <si>
    <t>FY (n+1)</t>
  </si>
  <si>
    <t>FY (n+2)</t>
  </si>
  <si>
    <t>FY (n+3)</t>
  </si>
  <si>
    <t>FY (n+4)</t>
  </si>
  <si>
    <t>Physical Parameters</t>
  </si>
  <si>
    <t>Capacity (MW)</t>
  </si>
  <si>
    <t>PLF (%)</t>
  </si>
  <si>
    <t>Auxilliary Consumption (MU)</t>
  </si>
  <si>
    <t>Auxilliary Consumption %</t>
  </si>
  <si>
    <t>Units Sold (MU)</t>
  </si>
  <si>
    <t>Specific Fuel Oil Consumption (ml/kwh)</t>
  </si>
  <si>
    <t>Oil consumed (KL)</t>
  </si>
  <si>
    <t xml:space="preserve">Rate of Oil/KL     </t>
  </si>
  <si>
    <t>O&amp;M cost</t>
  </si>
  <si>
    <t>Fixed Cost per Unit sold (Rs/ kwh)</t>
  </si>
  <si>
    <t>Inland Power Limited</t>
  </si>
  <si>
    <t>Cost Sheet for the Project</t>
  </si>
  <si>
    <t>Capacity</t>
  </si>
  <si>
    <t>Auxilliary Consumption</t>
  </si>
  <si>
    <t xml:space="preserve">Specific Fuel Oil Consumption </t>
  </si>
  <si>
    <t xml:space="preserve">Weighted Average GCV of Oil </t>
  </si>
  <si>
    <t>Rs./MT</t>
  </si>
  <si>
    <t>Rs./KL</t>
  </si>
  <si>
    <t xml:space="preserve">Rate of Oil (Rs./KL)     </t>
  </si>
  <si>
    <t>Energy Charge Rate (Rs./ kwh)</t>
  </si>
  <si>
    <t>Cost of Primary Fuel (Rs. Crores)</t>
  </si>
  <si>
    <t>VARIABLE COST / ENERGY CHARGES</t>
  </si>
  <si>
    <t>FIXED COST / CAPACITY CHARGES</t>
  </si>
  <si>
    <t>Variable Cost per Unit sold (Rs/ kwh)</t>
  </si>
  <si>
    <t>Total Cost of Generation (Rs. Crores)</t>
  </si>
  <si>
    <t>Total Cost per Unit Sold (Rs/Kwh)</t>
  </si>
  <si>
    <t>Estimation of Interest on Working Capital</t>
  </si>
  <si>
    <t>Cost of Oil Stock for 2 months (Rs. Crores)</t>
  </si>
  <si>
    <t>O&amp;M Expenses for one month (Rs. Crores)</t>
  </si>
  <si>
    <t>Total Normative Working Capital (Rs. Crores)</t>
  </si>
  <si>
    <t>Interest on Working Capital (Rs. Crores)</t>
  </si>
  <si>
    <t>Rate of Interest on Working Capital (%)</t>
  </si>
  <si>
    <t>O&amp;M cost (Rs. Crores)</t>
  </si>
  <si>
    <t>Depreciation Charge (Rs. Crores)</t>
  </si>
  <si>
    <t>Interest on working capital  (Rs. Crores)</t>
  </si>
  <si>
    <t>Interest &amp; finance Charges (Rs. Crores)</t>
  </si>
  <si>
    <t>Return on Equity (Rs. Crores)</t>
  </si>
  <si>
    <t>Cost of Secondary Fuel Oil (Rs. Crores)</t>
  </si>
  <si>
    <t>Annual Fixed Cost (Rs. Crores)</t>
  </si>
  <si>
    <t>Maintenance Spares @ 20% of O&amp;M Expenses (Rs. Crores)</t>
  </si>
  <si>
    <t>Energy Charge Rate (Rs./kWh)</t>
  </si>
  <si>
    <t>Annual Fixed Charge (Rs. Crores)</t>
  </si>
  <si>
    <t>TOTAL CHARGES</t>
  </si>
  <si>
    <t>TARIFF</t>
  </si>
  <si>
    <t>Primary Fuel consumed (MT)</t>
  </si>
  <si>
    <t>Primary Fuel lost on Transit  (%)</t>
  </si>
  <si>
    <t>Weighted Average GCV of Primary Fuel</t>
  </si>
  <si>
    <t>Transit Loss of Primary Fuel</t>
  </si>
  <si>
    <t>Rate of ROE</t>
  </si>
  <si>
    <t>Rs. Crores</t>
  </si>
  <si>
    <t>Major Assumptions</t>
  </si>
  <si>
    <t xml:space="preserve">K.cal/kwh </t>
  </si>
  <si>
    <t>ml/kwh</t>
  </si>
  <si>
    <t>k.cal/litre</t>
  </si>
  <si>
    <t>k.cal/kg</t>
  </si>
  <si>
    <t>Weighted Average GCV of Coal</t>
  </si>
  <si>
    <t>Weighted Average GCV of Dolochar</t>
  </si>
  <si>
    <t>Rate of Dolochar/MT</t>
  </si>
  <si>
    <t>Rate of Coal/MT</t>
  </si>
  <si>
    <t>Chimney</t>
  </si>
  <si>
    <t>Rate of Long Term Loan</t>
  </si>
  <si>
    <t>TG Cycle heat rate</t>
  </si>
  <si>
    <t>Bolier efficiency</t>
  </si>
  <si>
    <t>Margin</t>
  </si>
  <si>
    <t>FY end date</t>
  </si>
  <si>
    <t>Months in operation</t>
  </si>
  <si>
    <t>INLAND POWER LIMITED</t>
  </si>
  <si>
    <t>PLF</t>
  </si>
  <si>
    <t>Weighted Average GCV of Coal rejects</t>
  </si>
  <si>
    <t>Rate of Coal rejects/MT</t>
  </si>
  <si>
    <t xml:space="preserve">Station Heat Rate </t>
  </si>
  <si>
    <t>FY 2016 - 17</t>
  </si>
  <si>
    <t>FY 2017 - 18</t>
  </si>
  <si>
    <t>FY 2018 - 19</t>
  </si>
  <si>
    <t>FY 2019 - 20</t>
  </si>
  <si>
    <t>Less: A &amp; G expenses capitalized</t>
  </si>
  <si>
    <t>Net A&amp;G expenses</t>
  </si>
  <si>
    <t>Rs crore</t>
  </si>
  <si>
    <t>FY 2014-2015</t>
  </si>
  <si>
    <t>S.NO</t>
  </si>
  <si>
    <t>RATE OF
DEPRECIATION</t>
  </si>
  <si>
    <t>DEPRECIATION</t>
  </si>
  <si>
    <t>Land</t>
  </si>
  <si>
    <t>(A) Land</t>
  </si>
  <si>
    <t>Freehold Land</t>
  </si>
  <si>
    <t>3)a)ii)</t>
  </si>
  <si>
    <t>Steam Turbine &amp; Auxiliaries</t>
  </si>
  <si>
    <t>Boiler &amp; Auxiliaries</t>
  </si>
  <si>
    <t>ESP</t>
  </si>
  <si>
    <t>Coal Handling Plant</t>
  </si>
  <si>
    <t>Ash Handling Plant</t>
  </si>
  <si>
    <t>DM Plant</t>
  </si>
  <si>
    <t>Brick Plant</t>
  </si>
  <si>
    <t>3)b)</t>
  </si>
  <si>
    <t>Cooling Tower</t>
  </si>
  <si>
    <t>3)d)i)</t>
  </si>
  <si>
    <t>Project Office</t>
  </si>
  <si>
    <t>Office Premises</t>
  </si>
  <si>
    <t>Road RCC</t>
  </si>
  <si>
    <t>Carpeted Road Other than RCC</t>
  </si>
  <si>
    <t>Non Carpeted Road</t>
  </si>
  <si>
    <t>Hostel</t>
  </si>
  <si>
    <t>Security Room</t>
  </si>
  <si>
    <t>Executive Quarters</t>
  </si>
  <si>
    <t>Canteen</t>
  </si>
  <si>
    <t>BCN</t>
  </si>
  <si>
    <t>Pipe Support</t>
  </si>
  <si>
    <t>Labour Hutment</t>
  </si>
  <si>
    <t>Gents Toilet</t>
  </si>
  <si>
    <t>Base Store</t>
  </si>
  <si>
    <t>Labeling and Filling work at site</t>
  </si>
  <si>
    <t>Boundry Wall</t>
  </si>
  <si>
    <t>Precast Slab</t>
  </si>
  <si>
    <t>Security Barack</t>
  </si>
  <si>
    <t>Earth Excavation at Site</t>
  </si>
  <si>
    <t>Plantation</t>
  </si>
  <si>
    <t>Main Gate &amp; Time Ofiice</t>
  </si>
  <si>
    <t>Reservoir</t>
  </si>
  <si>
    <t>Vehicle Shed</t>
  </si>
  <si>
    <t>Security Watch Tower</t>
  </si>
  <si>
    <t>Steel Structure</t>
  </si>
  <si>
    <t>3)e)i)</t>
  </si>
  <si>
    <t>Transformer</t>
  </si>
  <si>
    <t>3)e)ii)</t>
  </si>
  <si>
    <t>Halogen</t>
  </si>
  <si>
    <t>3)r)</t>
  </si>
  <si>
    <t>Borewell Pump</t>
  </si>
  <si>
    <t>Voltage Stablizer</t>
  </si>
  <si>
    <t>Electrical Panel</t>
  </si>
  <si>
    <t>Fire Fighting System</t>
  </si>
  <si>
    <t>Valve</t>
  </si>
  <si>
    <t>Electrical Room</t>
  </si>
  <si>
    <t xml:space="preserve">Plant Lighting </t>
  </si>
  <si>
    <t>Ceiling Fan &amp; Wall Fan</t>
  </si>
  <si>
    <t>Equipments and Appliances</t>
  </si>
  <si>
    <t>MCW &amp; ACW System</t>
  </si>
  <si>
    <t>Tools &amp; Tackles</t>
  </si>
  <si>
    <t>Pipe Fitting &amp; Clamp</t>
  </si>
  <si>
    <t>Dust Support</t>
  </si>
  <si>
    <t>Coal Feed Hopper</t>
  </si>
  <si>
    <t>Weigh bridge</t>
  </si>
  <si>
    <t>JCB &amp; Hydra</t>
  </si>
  <si>
    <t>Workshop</t>
  </si>
  <si>
    <t>Air Compresser</t>
  </si>
  <si>
    <t>Air Compressure</t>
  </si>
  <si>
    <t>EOT Crane</t>
  </si>
  <si>
    <t>Welding Machine</t>
  </si>
  <si>
    <t>Air System (Compressors)</t>
  </si>
  <si>
    <t>Vehicle</t>
  </si>
  <si>
    <t>ERP Software (Acquired)</t>
  </si>
  <si>
    <t>3)f)</t>
  </si>
  <si>
    <t>Switch Yard</t>
  </si>
  <si>
    <t>Cable</t>
  </si>
  <si>
    <t>3)k)i)</t>
  </si>
  <si>
    <t>Transmission Line</t>
  </si>
  <si>
    <t>3)n)i)</t>
  </si>
  <si>
    <t>Air Conditioning</t>
  </si>
  <si>
    <t>3)o)i)</t>
  </si>
  <si>
    <t>Kitchen Utensils</t>
  </si>
  <si>
    <t>Furniture &amp; Fixtures</t>
  </si>
  <si>
    <t>3)o)ii)</t>
  </si>
  <si>
    <t>Computer</t>
  </si>
  <si>
    <t>Inverter</t>
  </si>
  <si>
    <t>Water Cooler</t>
  </si>
  <si>
    <t>CCTV Camera</t>
  </si>
  <si>
    <t>3)o)iii)</t>
  </si>
  <si>
    <t>Electrical Fittings &amp; Testing Eqip.</t>
  </si>
  <si>
    <t>3)q)ii)</t>
  </si>
  <si>
    <t>Mobile &amp; Communication System</t>
  </si>
  <si>
    <t>Primary fuel (Rs Crores)</t>
  </si>
  <si>
    <t>Secondary fuel (Rs Crores)</t>
  </si>
  <si>
    <t>Energy Charge (Rs. Crores)</t>
  </si>
  <si>
    <t>Rate of RoE</t>
  </si>
  <si>
    <t>Total Charge (Rs. Crores)</t>
  </si>
  <si>
    <t>Total cost of Fuel (Rs. Crores)</t>
  </si>
  <si>
    <t>Bank rate (for WC)</t>
  </si>
  <si>
    <t>FY 2020-21</t>
  </si>
  <si>
    <t>Generation Details</t>
  </si>
  <si>
    <t>Quantity of oil purchased</t>
  </si>
  <si>
    <t xml:space="preserve">Net oil purchased </t>
  </si>
  <si>
    <t>Amount payable to oil supplier</t>
  </si>
  <si>
    <t>Weighted average GCV of oil</t>
  </si>
  <si>
    <t xml:space="preserve">Total coal Cost </t>
  </si>
  <si>
    <t xml:space="preserve">Total oil Cost </t>
  </si>
  <si>
    <t>( Rs Cr)</t>
  </si>
  <si>
    <t xml:space="preserve">Return on Equity </t>
  </si>
  <si>
    <t xml:space="preserve">FY 2015-2016 </t>
  </si>
  <si>
    <t>Manager &amp; above</t>
  </si>
  <si>
    <t>Up to Officer level</t>
  </si>
  <si>
    <t>Casual Labour</t>
  </si>
  <si>
    <t>Fixed Deposit</t>
  </si>
  <si>
    <t>Net additions / withdrawl during the year</t>
  </si>
  <si>
    <t>Amount of Equity (opening)</t>
  </si>
  <si>
    <t>Amount of Equity (closing)</t>
  </si>
  <si>
    <t>Bank of Baroda</t>
  </si>
  <si>
    <t>State Bank of India</t>
  </si>
  <si>
    <t>Paid</t>
  </si>
  <si>
    <t>Vehicle Loan</t>
  </si>
  <si>
    <t>Additions received</t>
  </si>
  <si>
    <t>Equity capital for 2nd unit</t>
  </si>
  <si>
    <t>Bodies  Corporate (for working capital)</t>
  </si>
  <si>
    <t>PAF (%)</t>
  </si>
  <si>
    <t>Statutory dues</t>
  </si>
  <si>
    <t>Interest accured and due</t>
  </si>
  <si>
    <t>Current maturity of long term borrowings</t>
  </si>
  <si>
    <t>a) long term provision</t>
  </si>
  <si>
    <t>b) Trade payables</t>
  </si>
  <si>
    <t>a1) Share Capital (Equity)</t>
  </si>
  <si>
    <t>11. Fixed Assets</t>
  </si>
  <si>
    <t xml:space="preserve">Gross Block  </t>
  </si>
  <si>
    <t>Depreciation and Amortization</t>
  </si>
  <si>
    <t>Net Block</t>
  </si>
  <si>
    <t>As at 31.03.2014</t>
  </si>
  <si>
    <t>Deductions during the year</t>
  </si>
  <si>
    <t>As at 31.03.2015</t>
  </si>
  <si>
    <t>Adjusted during the year</t>
  </si>
  <si>
    <t>WDV as on 31.3.2015</t>
  </si>
  <si>
    <t>WDV as on 31.03.2014</t>
  </si>
  <si>
    <t>I. Tangible Assets</t>
  </si>
  <si>
    <t>Land - Freehold</t>
  </si>
  <si>
    <t>Building - Residential purposes</t>
  </si>
  <si>
    <t xml:space="preserve">                - Others</t>
  </si>
  <si>
    <t>Furniture  &amp; Fittings</t>
  </si>
  <si>
    <t>Electrical Equipment</t>
  </si>
  <si>
    <t>Plant &amp; Machinery</t>
  </si>
  <si>
    <t>Laboratory Equipment</t>
  </si>
  <si>
    <t>Office Equipment</t>
  </si>
  <si>
    <t>Total (I)</t>
  </si>
  <si>
    <t>II. Intangible Assets</t>
  </si>
  <si>
    <t>Total (II)</t>
  </si>
  <si>
    <t>Total  (I) + (II)</t>
  </si>
  <si>
    <t xml:space="preserve">Less: Already Capitalized </t>
  </si>
  <si>
    <t>Depreciation to be charged</t>
  </si>
  <si>
    <t>Previous year</t>
  </si>
  <si>
    <t>Capital work-in-progress</t>
  </si>
  <si>
    <t>Opening balance</t>
  </si>
  <si>
    <t>Add: For the Year</t>
  </si>
  <si>
    <t>Add: Pre-operative expenses (Refer note 33)</t>
  </si>
  <si>
    <t>Capital Advances</t>
  </si>
  <si>
    <t>Less: Transfer to Fixed Assets</t>
  </si>
  <si>
    <t>Less: Transfer to Profit &amp; Loss</t>
  </si>
  <si>
    <t>(Rs.crore)</t>
  </si>
  <si>
    <t>Less: Depreciation</t>
  </si>
  <si>
    <t>b) Net block</t>
  </si>
  <si>
    <t>D) Investments</t>
  </si>
  <si>
    <t>E) Current Assets, Loans and Advances</t>
  </si>
  <si>
    <t>F) less: Current Liabilities and Provisions</t>
  </si>
  <si>
    <t>B) Deffered tax assets (net)</t>
  </si>
  <si>
    <t>C) Long-term loans and advances</t>
  </si>
  <si>
    <t>Trade receivables</t>
  </si>
  <si>
    <t>Bodies  Corporate (for Capital asset)</t>
  </si>
  <si>
    <t>As at 31.03.2016</t>
  </si>
  <si>
    <t>WDV as on 31.3.2016</t>
  </si>
  <si>
    <t>WDV as on 31.03.2015</t>
  </si>
  <si>
    <t>Asset Class</t>
  </si>
  <si>
    <t>Amount (Rs. Crores)</t>
  </si>
  <si>
    <t>CERC Depn. Rate (%)</t>
  </si>
  <si>
    <t>Land &amp; Site Development</t>
  </si>
  <si>
    <t>CW System including Cooling Tower</t>
  </si>
  <si>
    <t>Coal and Ash handling System</t>
  </si>
  <si>
    <t>Plant &amp; Equipment</t>
  </si>
  <si>
    <t>BTG</t>
  </si>
  <si>
    <t>ESP &amp; Associated aux.</t>
  </si>
  <si>
    <t>Coal Handling System</t>
  </si>
  <si>
    <t>Ash Handling System</t>
  </si>
  <si>
    <t>Raw water system</t>
  </si>
  <si>
    <t>Water Treatment Plant &amp; ETP</t>
  </si>
  <si>
    <t>Compressed Air System</t>
  </si>
  <si>
    <t>Fire Protection Sys including Civil Works</t>
  </si>
  <si>
    <t>Air Conditioning &amp; Ventilation</t>
  </si>
  <si>
    <t>Workshop &amp; Lab Equipment</t>
  </si>
  <si>
    <t>Station Piping &amp; Insulation</t>
  </si>
  <si>
    <t>Misc Tanks, Pumps, Equipment</t>
  </si>
  <si>
    <t>Crane &amp; Hoisting Equipment</t>
  </si>
  <si>
    <t>Generator Tranformer &amp; Tie Transformer</t>
  </si>
  <si>
    <t>Busduct</t>
  </si>
  <si>
    <t>HT &amp; LT Transformers</t>
  </si>
  <si>
    <t>Construction Power</t>
  </si>
  <si>
    <t xml:space="preserve">HT &amp; LT switchgear and Panels </t>
  </si>
  <si>
    <t>DG Sets</t>
  </si>
  <si>
    <t>Power, Control &amp; Instrumentation Cable</t>
  </si>
  <si>
    <t>Lighting System</t>
  </si>
  <si>
    <t>132 kV Switchyard</t>
  </si>
  <si>
    <t>Misc. Electrical Items</t>
  </si>
  <si>
    <t>Power Transmission from Plant Switchyard to Nearest substation</t>
  </si>
  <si>
    <t>Plant Instrumentation and DCS</t>
  </si>
  <si>
    <t>Spares</t>
  </si>
  <si>
    <t>Duties &amp; taxes</t>
  </si>
  <si>
    <t>Consultancy</t>
  </si>
  <si>
    <t>Contingencies (5% of Hard cost)</t>
  </si>
  <si>
    <t>Preliminary &amp;  Pre-operative Expenses</t>
  </si>
  <si>
    <t>Interest During Construction</t>
  </si>
  <si>
    <t>Working capital Margin</t>
  </si>
  <si>
    <t>OPENING GROSS BLOCK (as on CoD)
BALANCE</t>
  </si>
  <si>
    <t>ADDITION IN GROSS BLOCK</t>
  </si>
  <si>
    <t>CLOSING GROSS BLOCK</t>
  </si>
  <si>
    <t>CLOSING
NET BLOCK</t>
  </si>
  <si>
    <t>OPENING NET BLOCK 
BALANCE</t>
  </si>
  <si>
    <t xml:space="preserve">GENERATION PROGRAMME </t>
  </si>
  <si>
    <t>Income tax</t>
  </si>
  <si>
    <t>JBVNL</t>
  </si>
  <si>
    <t>Total fixed cost</t>
  </si>
  <si>
    <t>Fixed Assets &amp; Provision for Depreciation as per Companies Act</t>
  </si>
  <si>
    <t>FY (2016-17)</t>
  </si>
  <si>
    <t>GENERATION PROGRAMME FROM FY 2010-11 to FY 2017-18</t>
  </si>
  <si>
    <t>FY (2017-18)</t>
  </si>
  <si>
    <t>Variable Cost</t>
  </si>
  <si>
    <t>DEPRECIATION DUE TO ADDITION IN GROSS BLOCK</t>
  </si>
  <si>
    <t xml:space="preserve">FY 2016-2017 </t>
  </si>
  <si>
    <t>APPROVED GROSS BLOCK</t>
  </si>
  <si>
    <t>Cash credit (secured loan for working capital)</t>
  </si>
  <si>
    <t>Water charges</t>
  </si>
  <si>
    <t>ARR Publication and Fee Expenses</t>
  </si>
  <si>
    <t>Rate of Primary Fuel after Transit loss (Rs./MT)</t>
  </si>
  <si>
    <t>Rate of Primary Fuel before transit loss (Rs./MT)</t>
  </si>
  <si>
    <t>Rate of  Primary Fuel before Transit loss</t>
  </si>
  <si>
    <t>Carrying cost</t>
  </si>
  <si>
    <t>Total amount to be recovered</t>
  </si>
  <si>
    <t>Bank rate to be used for carrying cost</t>
  </si>
  <si>
    <t>Provisions - Income Tax</t>
  </si>
  <si>
    <t>Weighted Average GCV of Oil (kCal/litre)</t>
  </si>
  <si>
    <t>Weighted Average GCV of Primary Fuel (kCal/kg)</t>
  </si>
  <si>
    <t>Overall heat (kCal)</t>
  </si>
  <si>
    <t>Heat from oil (kCal)</t>
  </si>
  <si>
    <t>Heat from Primary Fuel (kCal)</t>
  </si>
  <si>
    <t>Heat from oil/kwh(kCal)</t>
  </si>
  <si>
    <t>Heat from Primary Fuel (kCal/kwh)</t>
  </si>
  <si>
    <t xml:space="preserve">Station Heat Rate (KCal/kwh) </t>
  </si>
  <si>
    <t>Specific Primary Fuel consumption (gms/kWh)</t>
  </si>
  <si>
    <t>Annual Fixed Cost  (Rs. Crores)</t>
  </si>
  <si>
    <t xml:space="preserve">FY 2017-2018 </t>
  </si>
  <si>
    <t>OPENING GROSS BLOCK</t>
  </si>
  <si>
    <t>d</t>
  </si>
  <si>
    <t>Sr No.</t>
  </si>
  <si>
    <t>Annual Fixed Cost and tax</t>
  </si>
  <si>
    <t>TC1</t>
  </si>
  <si>
    <t>Various rates</t>
  </si>
  <si>
    <t>Income tax - Actual Paid</t>
  </si>
  <si>
    <t>FY 2018-19</t>
  </si>
  <si>
    <t>As at 31.03.2017</t>
  </si>
  <si>
    <t>During the year</t>
  </si>
  <si>
    <t>WDV as on 31.03.2017</t>
  </si>
  <si>
    <t>WDV as on 31.03.2016</t>
  </si>
  <si>
    <t>As at 31.03.2018</t>
  </si>
  <si>
    <t>WDV as on 31.03.2018</t>
  </si>
  <si>
    <t>Road and Culverts</t>
  </si>
  <si>
    <t>Addition During the Year</t>
  </si>
  <si>
    <t>Form F5A</t>
  </si>
  <si>
    <t>Addition in Gross Block</t>
  </si>
  <si>
    <t>Depreciation Rate</t>
  </si>
  <si>
    <t>Total P&amp;M</t>
  </si>
  <si>
    <t>Computer &amp; Peripheral Device</t>
  </si>
  <si>
    <t>Rs.</t>
  </si>
  <si>
    <t>Depreciation on Addl. Capex</t>
  </si>
  <si>
    <t>FY 2019-20</t>
  </si>
  <si>
    <t>Till April 22.04.19 - 14.15% , 23.04.19 to September  - 13.65%</t>
  </si>
  <si>
    <t>October to March 20 - 11.65%</t>
  </si>
  <si>
    <t>ARR Proposal</t>
  </si>
  <si>
    <t>As at 31.03.2019</t>
  </si>
  <si>
    <t>WDV as on 31.03.2019</t>
  </si>
  <si>
    <t>As at 31.03.2020</t>
  </si>
  <si>
    <t>WDV as on 31.03.2020</t>
  </si>
  <si>
    <t>Less: Transferred to PPE</t>
  </si>
  <si>
    <t>As at 31.03.2021</t>
  </si>
  <si>
    <t>WDV as on 31.03.2021</t>
  </si>
  <si>
    <t>From April 20 to Feb 21 @ 11.65% &amp; from 03-21 @ 8.65%</t>
  </si>
  <si>
    <t>Various rates - 10.85 % &amp; 10.15%</t>
  </si>
  <si>
    <t>Working Capital Term Loan</t>
  </si>
  <si>
    <t>Vehices</t>
  </si>
  <si>
    <t>Interest Paid</t>
  </si>
  <si>
    <t>MAT rate / Actual Income Tax Rate</t>
  </si>
  <si>
    <t>Income tax on RoE</t>
  </si>
  <si>
    <t>Return on Equity (Pre Tax)</t>
  </si>
  <si>
    <t>Opening Gross Block</t>
  </si>
  <si>
    <t>-</t>
  </si>
  <si>
    <t>FY 2021-22</t>
  </si>
  <si>
    <t>Building &amp; Civil Works</t>
  </si>
  <si>
    <t>Road</t>
  </si>
  <si>
    <t>(KL)</t>
  </si>
  <si>
    <t>FY2021-22</t>
  </si>
  <si>
    <t>Ratio of Coal rejects in Primary Fuel (Coal-Coal rejects-Dolochar) Mix</t>
  </si>
  <si>
    <t>Ratio of Dolochar in Primary Fuel (Coal-Coal rejects-Dolochar) Mix</t>
  </si>
  <si>
    <t>Ratio of Coal in Primary Fuel (Coal-Coal rejects-Dolochar) Mix</t>
  </si>
  <si>
    <t>As at 31.03.2022</t>
  </si>
  <si>
    <t>WDV as on 31.03.2022</t>
  </si>
  <si>
    <t>Normative Debt for Fly Ash Brick Plant</t>
  </si>
  <si>
    <t>Interest on Security Deposit</t>
  </si>
  <si>
    <t>Penal Interest Charges</t>
  </si>
  <si>
    <t>Lease Rentals</t>
  </si>
  <si>
    <t>Cost of Coal for 50 days (As per MYT Regulations 2020)</t>
  </si>
  <si>
    <t>O&amp;M expenses (including Water Charges and Security Expenses)</t>
  </si>
  <si>
    <t>A&amp;G expenses inlcuding Security Expenses</t>
  </si>
  <si>
    <t xml:space="preserve">Receivables equivalent to 45 days average billing </t>
  </si>
  <si>
    <t>Maintenance Spares @ 20% O&amp;M  (including Water Charges and Security Expenses)</t>
  </si>
  <si>
    <t>FY2020-21</t>
  </si>
  <si>
    <t>Various rates - 9.15 % &amp; 10.15%</t>
  </si>
  <si>
    <t>Cost of Coal Stock for 50 days (Rs. Crores)</t>
  </si>
  <si>
    <t>45 days Receivables (Rs. Crores)</t>
  </si>
  <si>
    <t>FY 2022-23</t>
  </si>
  <si>
    <t>As at 31.03.2023</t>
  </si>
  <si>
    <t>WDV as on 31.03.2023</t>
  </si>
  <si>
    <t>Opening</t>
  </si>
  <si>
    <t>Addition</t>
  </si>
  <si>
    <t>Repayment</t>
  </si>
  <si>
    <t>Closing</t>
  </si>
  <si>
    <t>JUVNL</t>
  </si>
  <si>
    <t>JSERC MYT regulation 2020</t>
  </si>
  <si>
    <t>Various rates - 8.83 % &amp; 9.95%</t>
  </si>
  <si>
    <t>True-up Petition</t>
  </si>
  <si>
    <t>FY start date</t>
  </si>
  <si>
    <t>Type of Coal</t>
  </si>
  <si>
    <t>Qty in M.t.</t>
  </si>
  <si>
    <t>Total GCV</t>
  </si>
  <si>
    <t>Ratio Total</t>
  </si>
  <si>
    <t>Avg GCV</t>
  </si>
  <si>
    <t>ROM</t>
  </si>
  <si>
    <t>CCL Shakti</t>
  </si>
  <si>
    <t>Total Coal</t>
  </si>
  <si>
    <t>Coal Rejects</t>
  </si>
  <si>
    <t>Rate of Coal</t>
  </si>
  <si>
    <t>Total Amount</t>
  </si>
  <si>
    <t>Avg Rate</t>
  </si>
  <si>
    <t>Coal Ratio</t>
  </si>
  <si>
    <t>FY 2023-24</t>
  </si>
  <si>
    <t>As at 31.03.2024</t>
  </si>
  <si>
    <t>WDV as on 31.03.2024</t>
  </si>
  <si>
    <r>
      <t>Rate of Return on Equity</t>
    </r>
    <r>
      <rPr>
        <b/>
        <sz val="10"/>
        <rFont val="Times New Roman"/>
        <family val="1"/>
      </rPr>
      <t xml:space="preserve"> (pre-tax)</t>
    </r>
  </si>
  <si>
    <t>UoM</t>
  </si>
  <si>
    <t>Petition</t>
  </si>
  <si>
    <t>Ratio Coal</t>
  </si>
  <si>
    <t>NAPAF</t>
  </si>
  <si>
    <t>PAF</t>
  </si>
  <si>
    <t>Gross Generation</t>
  </si>
  <si>
    <t>Normative Auxilliary Consumption</t>
  </si>
  <si>
    <t>kCal/kWh</t>
  </si>
  <si>
    <t>Ratio of Coal in Primary Fuel Mix</t>
  </si>
  <si>
    <t>Ratio of Coal rejects in Primary Fuel Mix</t>
  </si>
  <si>
    <t>Ratio of Dolochar in Primary Fuel Mix</t>
  </si>
  <si>
    <t>kCal/kg</t>
  </si>
  <si>
    <t>GCV of Primary Fuel - Stacking Loss</t>
  </si>
  <si>
    <t>Rate of Coal rejects</t>
  </si>
  <si>
    <t>Rate of Dolochar</t>
  </si>
  <si>
    <t>Rate of Primary Fuel after Transit loss</t>
  </si>
  <si>
    <t>Specific Fuel Oil Consumption</t>
  </si>
  <si>
    <t>ml/kWh</t>
  </si>
  <si>
    <t>Weighted Average GCV of Oil</t>
  </si>
  <si>
    <t>kCal/litre</t>
  </si>
  <si>
    <t>Rate of Oil</t>
  </si>
  <si>
    <t>Rs./kl</t>
  </si>
  <si>
    <t>Overall heat</t>
  </si>
  <si>
    <t>kCal</t>
  </si>
  <si>
    <t>Heat from Oil</t>
  </si>
  <si>
    <t>Heat from Primary Fuel</t>
  </si>
  <si>
    <t>Primary Fuel consumed</t>
  </si>
  <si>
    <t>MT</t>
  </si>
  <si>
    <t>Oil consumed</t>
  </si>
  <si>
    <t>kl</t>
  </si>
  <si>
    <t>Specific Primary Fuel consumption</t>
  </si>
  <si>
    <t>gms/kWh</t>
  </si>
  <si>
    <t>Cost of Primary Fuel</t>
  </si>
  <si>
    <t>Rs. Cr.</t>
  </si>
  <si>
    <t>Cost of Secondary Fuel</t>
  </si>
  <si>
    <t>Total Cost of Fuel</t>
  </si>
  <si>
    <t>Energy Charge Rate</t>
  </si>
  <si>
    <t>Rs./kWh</t>
  </si>
  <si>
    <t>Capitalization</t>
  </si>
  <si>
    <t>Rs. Cr</t>
  </si>
  <si>
    <t>O&amp;M Expenses</t>
  </si>
  <si>
    <t>Opening Debt Balance</t>
  </si>
  <si>
    <t>Net Additions</t>
  </si>
  <si>
    <t>Closing Debt Balance</t>
  </si>
  <si>
    <t>Average</t>
  </si>
  <si>
    <t>Rate of Interest (%)</t>
  </si>
  <si>
    <t>Opening Equity</t>
  </si>
  <si>
    <t>Addition during the Year</t>
  </si>
  <si>
    <t>Closing Equity</t>
  </si>
  <si>
    <t>Average Equity</t>
  </si>
  <si>
    <t>Applicable MAT Rate</t>
  </si>
  <si>
    <t>Net Rate of ROE</t>
  </si>
  <si>
    <t>Coal Cost for 50 Days</t>
  </si>
  <si>
    <t>Cost of Secondary Fuel Oil for 2 Months</t>
  </si>
  <si>
    <t>O&amp;M Expenses for 1 month</t>
  </si>
  <si>
    <t>Maintenance Spares (20% of O&amp;M)</t>
  </si>
  <si>
    <t>Receivables for 45 Days</t>
  </si>
  <si>
    <t>Delay Payment Surcharge</t>
  </si>
  <si>
    <t>Corresponding Receivables against DPS</t>
  </si>
  <si>
    <t xml:space="preserve">Interest on Receivables against DPS </t>
  </si>
  <si>
    <t xml:space="preserve">Net Interest on Working Capital </t>
  </si>
  <si>
    <t>Annual Fixed Cost</t>
  </si>
  <si>
    <t>ARR Publication &amp; Fee Expenses</t>
  </si>
  <si>
    <t>Total Fixed Cost</t>
  </si>
  <si>
    <t>Aggregate Revenue Requirement</t>
  </si>
  <si>
    <t>Revenue from sales</t>
  </si>
  <si>
    <t>Revenue from Delay Payment Surcharge</t>
  </si>
  <si>
    <t>Other Non-tariff Income</t>
  </si>
  <si>
    <t>Gap/(Surplus)</t>
  </si>
  <si>
    <t>Opening Gap/(Surplus)</t>
  </si>
  <si>
    <t>Addition during the FY</t>
  </si>
  <si>
    <t>Adjustment during the Year</t>
  </si>
  <si>
    <t>Closing Gap/(Surplus)</t>
  </si>
  <si>
    <t>Average Gap/(Surplus)</t>
  </si>
  <si>
    <t>Interest Rate</t>
  </si>
  <si>
    <t>Carrying Cost for the Year</t>
  </si>
  <si>
    <t>Closing Gap/(Surplus) with Carrying Cost</t>
  </si>
  <si>
    <t>Net Gap/(Surplus)</t>
  </si>
  <si>
    <t>FY 2024-25</t>
  </si>
  <si>
    <t>FY 2025-26</t>
  </si>
  <si>
    <t>Carrying Cost of FY 2024-25</t>
  </si>
  <si>
    <t>Carrying Cost of FY 2025-26</t>
  </si>
  <si>
    <t>Weighted Average GCV of Primary Fuel Less Stacking Loss (kCal/kg)</t>
  </si>
  <si>
    <t>APR Order</t>
  </si>
  <si>
    <t>Weighted Average GCV of Primary Fuel (-) Stacking Loss</t>
  </si>
  <si>
    <t>Interest on Loan</t>
  </si>
  <si>
    <t>Annual Fixed Cost post PAF Adjustment</t>
  </si>
  <si>
    <t>Annual Fixed Cost with PAF Adjustment (Rs. Crores)</t>
  </si>
  <si>
    <t>Capacity Charges</t>
  </si>
  <si>
    <t>Total Energy &amp; Capacity Charges</t>
  </si>
  <si>
    <t>Fuel Price Adjustments</t>
  </si>
  <si>
    <t>Total Revenue</t>
  </si>
  <si>
    <t>Amount (Rs.)</t>
  </si>
  <si>
    <t>Amount (Rs. Cr.)</t>
  </si>
  <si>
    <t>Annual Fixed Cost before variation in PAF</t>
  </si>
  <si>
    <t>Annual Fixed Cost after variation in PAF</t>
  </si>
  <si>
    <t>Month</t>
  </si>
  <si>
    <t xml:space="preserve">NAPAF </t>
  </si>
  <si>
    <t>SHR</t>
  </si>
  <si>
    <t>Export</t>
  </si>
  <si>
    <t>SFC</t>
  </si>
  <si>
    <t>Transit Loss of Coal in</t>
  </si>
  <si>
    <t>Transit Loss in %</t>
  </si>
  <si>
    <t>Plant load capacity</t>
  </si>
  <si>
    <t>Ltrs.</t>
  </si>
  <si>
    <t>ml/Kwh</t>
  </si>
  <si>
    <t> Various rates - 9.50% &amp; 12.70% </t>
  </si>
  <si>
    <t>https://sbi.co.in/web/interest-rates/interest-rates/mclr-historical-data</t>
  </si>
  <si>
    <t>Total Fees Paid to JSERC</t>
  </si>
  <si>
    <t>Interest income on Secuirty Deposit</t>
  </si>
  <si>
    <t>21.3 Testing Charges</t>
  </si>
  <si>
    <t>Inventories (At Close) - 22.1 Finished goods</t>
  </si>
  <si>
    <t>Inventories (At Commencement) - 22.1 Finished goods</t>
  </si>
  <si>
    <t>23.1 Salaries, wages and bonus</t>
  </si>
  <si>
    <t>23.2 Contribution to provident and other funds</t>
  </si>
  <si>
    <t>23.4 Staff welfare expenses</t>
  </si>
  <si>
    <t>Interest on Lease Liability</t>
  </si>
  <si>
    <t>24.3 Other Borrowing Cost</t>
  </si>
  <si>
    <t>25.3 Operation and Maintenance</t>
  </si>
  <si>
    <t>25.5 Rent</t>
  </si>
  <si>
    <t>25.6 R&amp;M - Plant &amp; Machinery</t>
  </si>
  <si>
    <t>25.6A R&amp;M - Others</t>
  </si>
  <si>
    <t>25.7 Insurance Expenses</t>
  </si>
  <si>
    <t>25.8 Hire Charges</t>
  </si>
  <si>
    <t>25.11 Security Expenses</t>
  </si>
  <si>
    <t>25.12 Office Expenses</t>
  </si>
  <si>
    <t>25.14 Travelling Expenses</t>
  </si>
  <si>
    <t>25.17 Vehicle Running &amp; Maintenance Exp</t>
  </si>
  <si>
    <t>Amortization of Security Deposit</t>
  </si>
  <si>
    <t>25.18 Telephone &amp; Communication Expenses</t>
  </si>
  <si>
    <t>25.19 CSR Expenses</t>
  </si>
  <si>
    <t>25.21 Freight &amp; Forwarding</t>
  </si>
  <si>
    <t>25.22 Miscellaneous Expenses</t>
  </si>
  <si>
    <t xml:space="preserve">Ash Handling Expenses </t>
  </si>
  <si>
    <t>As at 31.03.2025</t>
  </si>
  <si>
    <t>WDV as on 31.03.2025</t>
  </si>
  <si>
    <t>APR Order FY 2024-25
(Approved)</t>
  </si>
  <si>
    <t>FY 2024-25
 (Actual)</t>
  </si>
  <si>
    <t>FY 2026-27</t>
  </si>
  <si>
    <t>1 Year MCLR on 01.04.2024 + 350 Basis Points</t>
  </si>
  <si>
    <t>Furniture</t>
  </si>
  <si>
    <t>Electrcial Equipment</t>
  </si>
  <si>
    <t>Laboratory</t>
  </si>
  <si>
    <t>Office Eqipment</t>
  </si>
  <si>
    <t>Bank rate for Normative Loan</t>
  </si>
  <si>
    <t>1 Year MCLR on 01.04.2024 + 200 Basis Points</t>
  </si>
  <si>
    <t>Rate of Normative Loan</t>
  </si>
  <si>
    <t>Repayment (Depreciation)</t>
  </si>
  <si>
    <t>Opening (Commission's True-up Order dtd. 27.05.2025 for FY 2023-24)</t>
  </si>
  <si>
    <t>Addition (70% of net Add Cap)</t>
  </si>
  <si>
    <t>Interest on Normative Loan (Rs. Crores)</t>
  </si>
  <si>
    <t>Opening Normative Debt Balance</t>
  </si>
  <si>
    <t>Interest on Normative Loan</t>
  </si>
  <si>
    <t>Closing Normative Debt Balance</t>
  </si>
  <si>
    <t>Security Expenses</t>
  </si>
  <si>
    <t>Int on Norm Loan</t>
  </si>
  <si>
    <t>Assumed to be unchanged</t>
  </si>
  <si>
    <t>e-PayOrder Number: CNADDWZIG5</t>
  </si>
  <si>
    <t>Transaction ID: S22859052</t>
  </si>
  <si>
    <t>Transaction ID: S77624279</t>
  </si>
  <si>
    <t>Transaction Details</t>
  </si>
  <si>
    <t>e-PayOrder Number: CNADEDPDX7</t>
  </si>
  <si>
    <t>Amount of Loan</t>
  </si>
  <si>
    <t>Net Aggregate Revenue Requirement</t>
  </si>
  <si>
    <t>Opening Gap/(Surplus) for FY 2024-25</t>
  </si>
  <si>
    <t>Gap/(Surplus) addition during the FY 2024-25</t>
  </si>
  <si>
    <t>Closing Gap/(Surplus) for FY 2024-25</t>
  </si>
  <si>
    <t>Carrying Cost of FY 2026-27</t>
  </si>
  <si>
    <t>Assets Capitalized</t>
  </si>
  <si>
    <t>Assets De-capitalized</t>
  </si>
  <si>
    <t>Net Capitalization</t>
  </si>
  <si>
    <t>APR Approved</t>
  </si>
  <si>
    <t>Opening Gross block</t>
  </si>
  <si>
    <t>Additional Capitalization during the Year</t>
  </si>
  <si>
    <t>Less: De-capitalization during the Year</t>
  </si>
  <si>
    <t>Closing Gross block</t>
  </si>
  <si>
    <t>Deprecation due to Net Additional Capitalization</t>
  </si>
  <si>
    <t>Total Depreciation</t>
  </si>
  <si>
    <t>A&amp;G Expenses</t>
  </si>
  <si>
    <t>True-up</t>
  </si>
  <si>
    <t>APR</t>
  </si>
  <si>
    <t>MYT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</si>
</sst>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3" formatCode="_ * #,##0.00_ ;_ * \-#,##0.00_ ;_ * &quot;-&quot;??_ ;_ @_ "/>
    <numFmt numFmtId="164" formatCode="_(* #,##0.00_);_(* \(#,##0.00\);_(* &quot;-&quot;??_);_(@_)"/>
    <numFmt numFmtId="165" formatCode="_-* #,##0.00_-;\-* #,##0.00_-;_-* &quot;-&quot;??_-;_-@_-"/>
    <numFmt numFmtId="166" formatCode="0.000"/>
    <numFmt numFmtId="167" formatCode="0.0%"/>
    <numFmt numFmtId="168" formatCode="#,##0.00_ ;\-#,##0.00\ "/>
    <numFmt numFmtId="169" formatCode="_-* #,##0_-;\-* #,##0_-;_-* &quot;-&quot;??_-;_-@_-"/>
    <numFmt numFmtId="170" formatCode="0_)"/>
    <numFmt numFmtId="171" formatCode="_(* #,##0_);_(* \(#,##0\);_(* &quot;-&quot;??_);_(@_)"/>
    <numFmt numFmtId="172" formatCode="_(* #,##0.0_);_(* \(#,##0.0\);_(* &quot;-&quot;??_);_(@_)"/>
    <numFmt numFmtId="173" formatCode="0.00_)"/>
    <numFmt numFmtId="174" formatCode="&quot;ß&quot;#,##0.00_);\(&quot;ß&quot;#,##0.00\)"/>
    <numFmt numFmtId="175" formatCode="0.0000"/>
    <numFmt numFmtId="176" formatCode="0.00000"/>
    <numFmt numFmtId="177" formatCode="[$-409]d\-mmm\-yy;@"/>
    <numFmt numFmtId="178" formatCode="_-* #,##0.000_-;\-* #,##0.000_-;_-* &quot;-&quot;??_-;_-@_-"/>
    <numFmt numFmtId="179" formatCode="_(* #,##0.00_);_(* \(#,##0.00\);_(* &quot;-&quot;_);_(@_)"/>
    <numFmt numFmtId="180" formatCode="0.00_);\(0.00\)"/>
    <numFmt numFmtId="181" formatCode="0.000000"/>
    <numFmt numFmtId="182" formatCode="0.000000000"/>
    <numFmt numFmtId="183" formatCode="0.000%"/>
    <numFmt numFmtId="184" formatCode="_ * #,##0.000_ ;_ * \-#,##0.000_ ;_ * &quot;-&quot;??_ ;_ @_ "/>
    <numFmt numFmtId="185" formatCode="#,##0.00;\(#,##0.00\)"/>
    <numFmt numFmtId="186" formatCode="0.00000000000000000%"/>
    <numFmt numFmtId="187" formatCode="_ * #,##0_ ;_ * \-#,##0_ ;_ * &quot;-&quot;??_ ;_ @_ "/>
    <numFmt numFmtId="188" formatCode="0.0000%"/>
  </numFmts>
  <fonts count="53"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name val="Times New Roman"/>
      <family val="1"/>
    </font>
    <font>
      <b/>
      <sz val="10"/>
      <color indexed="8"/>
      <name val="Times New Roman"/>
      <family val="1"/>
    </font>
    <font>
      <b/>
      <sz val="10"/>
      <name val="Times New Roman"/>
      <family val="1"/>
    </font>
    <font>
      <b/>
      <sz val="12"/>
      <name val="Arial"/>
      <family val="2"/>
    </font>
    <font>
      <sz val="12"/>
      <name val="Tms Rmn"/>
    </font>
    <font>
      <sz val="10"/>
      <name val="Helv"/>
    </font>
    <font>
      <sz val="8"/>
      <name val="Arial"/>
      <family val="2"/>
    </font>
    <font>
      <sz val="7"/>
      <name val="Small Fonts"/>
      <family val="2"/>
    </font>
    <font>
      <b/>
      <i/>
      <sz val="16"/>
      <name val="Helv"/>
    </font>
    <font>
      <u/>
      <sz val="10"/>
      <name val="Times New Roman"/>
      <family val="1"/>
    </font>
    <font>
      <sz val="10"/>
      <name val="Courier"/>
      <family val="3"/>
    </font>
    <font>
      <sz val="8"/>
      <name val="Arial"/>
      <family val="2"/>
    </font>
    <font>
      <sz val="10"/>
      <name val="Arial"/>
      <family val="2"/>
    </font>
    <font>
      <sz val="10"/>
      <color indexed="9"/>
      <name val="Times New Roman"/>
      <family val="1"/>
    </font>
    <font>
      <sz val="12"/>
      <color indexed="9"/>
      <name val="Times New Roman"/>
      <family val="1"/>
    </font>
    <font>
      <sz val="10"/>
      <color indexed="8"/>
      <name val="Arial"/>
      <family val="2"/>
    </font>
    <font>
      <sz val="10"/>
      <color indexed="9"/>
      <name val="Arial"/>
      <family val="2"/>
    </font>
    <font>
      <b/>
      <sz val="10"/>
      <color indexed="9"/>
      <name val="Arial"/>
      <family val="2"/>
    </font>
    <font>
      <b/>
      <sz val="10"/>
      <color indexed="8"/>
      <name val="Arial"/>
      <family val="2"/>
    </font>
    <font>
      <b/>
      <sz val="10"/>
      <color indexed="61"/>
      <name val="Arial"/>
      <family val="2"/>
    </font>
    <font>
      <sz val="10"/>
      <color indexed="61"/>
      <name val="Arial"/>
      <family val="2"/>
    </font>
    <font>
      <sz val="11"/>
      <name val="Arial"/>
      <family val="2"/>
    </font>
    <font>
      <sz val="11"/>
      <color indexed="8"/>
      <name val="Calibri"/>
      <family val="2"/>
    </font>
    <font>
      <sz val="10"/>
      <name val="Arial"/>
      <family val="2"/>
    </font>
    <font>
      <sz val="11"/>
      <color theme="1"/>
      <name val="Calibri"/>
      <family val="2"/>
      <scheme val="minor"/>
    </font>
    <font>
      <sz val="10"/>
      <color rgb="FFFF0000"/>
      <name val="Times New Roman"/>
      <family val="1"/>
    </font>
    <font>
      <b/>
      <sz val="10"/>
      <color indexed="9"/>
      <name val="Times New Roman"/>
      <family val="1"/>
    </font>
    <font>
      <b/>
      <sz val="10"/>
      <color theme="1"/>
      <name val="Times New Roman"/>
      <family val="1"/>
    </font>
    <font>
      <b/>
      <sz val="10"/>
      <color rgb="FFFF0000"/>
      <name val="Times New Roman"/>
      <family val="1"/>
    </font>
    <font>
      <sz val="10"/>
      <color theme="1"/>
      <name val="Times New Roman"/>
      <family val="1"/>
    </font>
    <font>
      <b/>
      <u/>
      <sz val="10"/>
      <name val="Times New Roman"/>
      <family val="1"/>
    </font>
    <font>
      <b/>
      <i/>
      <u/>
      <sz val="10"/>
      <name val="Times New Roman"/>
      <family val="1"/>
    </font>
    <font>
      <b/>
      <i/>
      <sz val="10"/>
      <name val="Times New Roman"/>
      <family val="1"/>
    </font>
    <font>
      <i/>
      <sz val="10"/>
      <name val="Times New Roman"/>
      <family val="1"/>
    </font>
    <font>
      <sz val="10"/>
      <color theme="9"/>
      <name val="Times New Roman"/>
      <family val="1"/>
    </font>
    <font>
      <sz val="10"/>
      <color indexed="8"/>
      <name val="Times New Roman"/>
      <family val="1"/>
    </font>
    <font>
      <b/>
      <sz val="10"/>
      <color indexed="10"/>
      <name val="Times New Roman"/>
      <family val="1"/>
    </font>
    <font>
      <sz val="10"/>
      <color theme="0" tint="-0.34998626667073579"/>
      <name val="Times New Roman"/>
      <family val="1"/>
    </font>
    <font>
      <b/>
      <sz val="10"/>
      <color indexed="61"/>
      <name val="Times New Roman"/>
      <family val="1"/>
    </font>
    <font>
      <sz val="10"/>
      <color indexed="61"/>
      <name val="Times New Roman"/>
      <family val="1"/>
    </font>
    <font>
      <b/>
      <u/>
      <sz val="10"/>
      <color indexed="9"/>
      <name val="Times New Roman"/>
      <family val="1"/>
    </font>
    <font>
      <u/>
      <sz val="10"/>
      <color theme="10"/>
      <name val="Arial"/>
      <family val="2"/>
    </font>
    <font>
      <u/>
      <sz val="10"/>
      <color indexed="12"/>
      <name val="Times New Roman"/>
      <family val="1"/>
    </font>
    <font>
      <sz val="8"/>
      <color rgb="FF000000"/>
      <name val="Times New Roman"/>
      <family val="1"/>
    </font>
    <font>
      <b/>
      <sz val="8"/>
      <color rgb="FF000000"/>
      <name val="Times New Roman"/>
      <family val="1"/>
    </font>
    <font>
      <sz val="5"/>
      <name val="EYInterstate Light"/>
    </font>
    <font>
      <b/>
      <i/>
      <sz val="10"/>
      <color theme="1"/>
      <name val="Times New Roman"/>
      <family val="1"/>
    </font>
    <font>
      <i/>
      <sz val="10"/>
      <color theme="1"/>
      <name val="Times New Roman"/>
      <family val="1"/>
    </font>
  </fonts>
  <fills count="1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42"/>
        <bgColor indexed="64"/>
      </patternFill>
    </fill>
    <fill>
      <patternFill patternType="solid">
        <fgColor indexed="48"/>
        <bgColor indexed="64"/>
      </patternFill>
    </fill>
    <fill>
      <patternFill patternType="solid">
        <fgColor indexed="41"/>
        <bgColor indexed="64"/>
      </patternFill>
    </fill>
    <fill>
      <patternFill patternType="solid">
        <fgColor indexed="47"/>
        <bgColor indexed="64"/>
      </patternFill>
    </fill>
    <fill>
      <patternFill patternType="solid">
        <fgColor indexed="55"/>
        <bgColor indexed="64"/>
      </patternFill>
    </fill>
    <fill>
      <patternFill patternType="solid">
        <fgColor indexed="9"/>
        <bgColor indexed="64"/>
      </patternFill>
    </fill>
    <fill>
      <patternFill patternType="solid">
        <fgColor indexed="12"/>
        <bgColor indexed="64"/>
      </patternFill>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FF"/>
        <bgColor indexed="64"/>
      </patternFill>
    </fill>
    <fill>
      <patternFill patternType="solid">
        <fgColor theme="5" tint="0.59999389629810485"/>
        <bgColor indexed="64"/>
      </patternFill>
    </fill>
  </fills>
  <borders count="97">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top/>
      <bottom style="thin">
        <color indexed="8"/>
      </bottom>
      <diagonal/>
    </border>
    <border>
      <left/>
      <right style="thin">
        <color indexed="8"/>
      </right>
      <top/>
      <bottom style="thin">
        <color indexed="8"/>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medium">
        <color rgb="FF000000"/>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medium">
        <color rgb="FF000000"/>
      </bottom>
      <diagonal/>
    </border>
    <border>
      <left style="medium">
        <color indexed="64"/>
      </left>
      <right/>
      <top/>
      <bottom style="medium">
        <color rgb="FF000000"/>
      </bottom>
      <diagonal/>
    </border>
    <border>
      <left/>
      <right style="medium">
        <color indexed="64"/>
      </right>
      <top style="medium">
        <color indexed="64"/>
      </top>
      <bottom style="medium">
        <color rgb="FF000000"/>
      </bottom>
      <diagonal/>
    </border>
    <border>
      <left style="medium">
        <color rgb="FF000000"/>
      </left>
      <right/>
      <top/>
      <bottom/>
      <diagonal/>
    </border>
  </borders>
  <cellStyleXfs count="67">
    <xf numFmtId="0" fontId="0" fillId="0" borderId="0"/>
    <xf numFmtId="0" fontId="9" fillId="0" borderId="0" applyNumberFormat="0" applyFill="0" applyBorder="0" applyAlignment="0" applyProtection="0"/>
    <xf numFmtId="165" fontId="3" fillId="0" borderId="0" applyFont="0" applyFill="0" applyBorder="0" applyAlignment="0" applyProtection="0"/>
    <xf numFmtId="0" fontId="10" fillId="0" borderId="1"/>
    <xf numFmtId="164" fontId="17" fillId="0" borderId="0" applyFont="0" applyFill="0" applyBorder="0" applyAlignment="0" applyProtection="0"/>
    <xf numFmtId="43"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10" fillId="0" borderId="1"/>
    <xf numFmtId="38" fontId="11" fillId="2" borderId="0" applyNumberFormat="0" applyBorder="0" applyAlignment="0" applyProtection="0"/>
    <xf numFmtId="0" fontId="8" fillId="0" borderId="2" applyNumberFormat="0" applyAlignment="0" applyProtection="0">
      <alignment horizontal="left" vertical="center"/>
    </xf>
    <xf numFmtId="0" fontId="8" fillId="0" borderId="3">
      <alignment horizontal="left" vertical="center"/>
    </xf>
    <xf numFmtId="10" fontId="11" fillId="3" borderId="4" applyNumberFormat="0" applyBorder="0" applyAlignment="0" applyProtection="0"/>
    <xf numFmtId="37" fontId="12" fillId="0" borderId="0"/>
    <xf numFmtId="173" fontId="13" fillId="0" borderId="0"/>
    <xf numFmtId="0" fontId="29" fillId="0" borderId="0"/>
    <xf numFmtId="0" fontId="17" fillId="0" borderId="0"/>
    <xf numFmtId="0" fontId="29" fillId="0" borderId="0"/>
    <xf numFmtId="0" fontId="29" fillId="0" borderId="0"/>
    <xf numFmtId="0" fontId="29" fillId="0" borderId="0"/>
    <xf numFmtId="0" fontId="29" fillId="0" borderId="0"/>
    <xf numFmtId="0" fontId="2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 fillId="0" borderId="0"/>
    <xf numFmtId="0" fontId="3" fillId="0" borderId="0"/>
    <xf numFmtId="0" fontId="3" fillId="0" borderId="0"/>
    <xf numFmtId="0" fontId="3" fillId="0" borderId="0"/>
    <xf numFmtId="0" fontId="27" fillId="0" borderId="0"/>
    <xf numFmtId="0" fontId="15" fillId="0" borderId="0"/>
    <xf numFmtId="0" fontId="3" fillId="0" borderId="0"/>
    <xf numFmtId="0" fontId="15" fillId="0" borderId="0"/>
    <xf numFmtId="0" fontId="3" fillId="0" borderId="0"/>
    <xf numFmtId="9" fontId="3" fillId="0" borderId="0" applyFont="0" applyFill="0" applyBorder="0" applyAlignment="0" applyProtection="0"/>
    <xf numFmtId="174" fontId="3" fillId="0" borderId="0" applyFont="0" applyFill="0" applyBorder="0" applyAlignment="0" applyProtection="0"/>
    <xf numFmtId="10" fontId="3" fillId="0" borderId="0" applyFont="0" applyFill="0" applyBorder="0" applyAlignment="0" applyProtection="0"/>
    <xf numFmtId="10" fontId="28" fillId="0" borderId="0" applyFont="0" applyFill="0" applyBorder="0" applyAlignment="0" applyProtection="0"/>
    <xf numFmtId="9" fontId="1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3" fillId="0" borderId="0"/>
    <xf numFmtId="164" fontId="2" fillId="0" borderId="0" applyFont="0" applyFill="0" applyBorder="0" applyAlignment="0" applyProtection="0"/>
    <xf numFmtId="0" fontId="2" fillId="0" borderId="0"/>
    <xf numFmtId="0" fontId="1" fillId="0" borderId="0"/>
    <xf numFmtId="0" fontId="46" fillId="0" borderId="0" applyNumberFormat="0" applyFill="0" applyBorder="0" applyAlignment="0" applyProtection="0"/>
  </cellStyleXfs>
  <cellXfs count="1580">
    <xf numFmtId="0" fontId="0" fillId="0" borderId="0" xfId="0"/>
    <xf numFmtId="0" fontId="5" fillId="0" borderId="0" xfId="0" applyFont="1"/>
    <xf numFmtId="0" fontId="5" fillId="0" borderId="0" xfId="0" applyFont="1" applyAlignment="1">
      <alignment horizontal="center"/>
    </xf>
    <xf numFmtId="0" fontId="7" fillId="0" borderId="0" xfId="0" applyFont="1"/>
    <xf numFmtId="0" fontId="5" fillId="0" borderId="0" xfId="0" applyFont="1" applyAlignment="1">
      <alignment wrapText="1"/>
    </xf>
    <xf numFmtId="0" fontId="7" fillId="0" borderId="0" xfId="0" applyFont="1" applyAlignment="1">
      <alignment horizontal="centerContinuous"/>
    </xf>
    <xf numFmtId="0" fontId="7" fillId="0" borderId="0" xfId="0" applyFont="1" applyAlignment="1">
      <alignment horizontal="center"/>
    </xf>
    <xf numFmtId="0" fontId="5" fillId="0" borderId="0" xfId="0" applyFont="1" applyAlignment="1">
      <alignment horizontal="left"/>
    </xf>
    <xf numFmtId="0" fontId="5" fillId="0" borderId="0" xfId="0" applyFont="1" applyAlignment="1">
      <alignment horizontal="left" wrapText="1"/>
    </xf>
    <xf numFmtId="172" fontId="7" fillId="0" borderId="0" xfId="0" applyNumberFormat="1" applyFont="1"/>
    <xf numFmtId="171" fontId="5" fillId="0" borderId="0" xfId="0" applyNumberFormat="1" applyFont="1" applyAlignment="1">
      <alignment horizontal="left"/>
    </xf>
    <xf numFmtId="172" fontId="5" fillId="0" borderId="0" xfId="0" applyNumberFormat="1" applyFont="1" applyAlignment="1">
      <alignment horizontal="left"/>
    </xf>
    <xf numFmtId="172" fontId="7" fillId="0" borderId="0" xfId="0" applyNumberFormat="1" applyFont="1" applyAlignment="1">
      <alignment horizontal="left"/>
    </xf>
    <xf numFmtId="172" fontId="5" fillId="0" borderId="0" xfId="0" applyNumberFormat="1" applyFont="1"/>
    <xf numFmtId="0" fontId="5" fillId="0" borderId="0" xfId="0" applyFont="1" applyAlignment="1">
      <alignment vertical="center" wrapText="1"/>
    </xf>
    <xf numFmtId="0" fontId="18" fillId="5" borderId="0" xfId="0" applyFont="1" applyFill="1"/>
    <xf numFmtId="0" fontId="19" fillId="5" borderId="0" xfId="0" applyFont="1" applyFill="1"/>
    <xf numFmtId="0" fontId="6" fillId="0" borderId="0" xfId="0" applyFont="1" applyAlignment="1">
      <alignment horizontal="center"/>
    </xf>
    <xf numFmtId="0" fontId="5" fillId="0" borderId="0" xfId="51" applyFont="1"/>
    <xf numFmtId="0" fontId="5" fillId="0" borderId="0" xfId="51" applyFont="1" applyAlignment="1">
      <alignment horizontal="center" vertical="top" wrapText="1"/>
    </xf>
    <xf numFmtId="0" fontId="7" fillId="0" borderId="0" xfId="51" applyFont="1"/>
    <xf numFmtId="0" fontId="5" fillId="0" borderId="0" xfId="51" applyFont="1" applyAlignment="1">
      <alignment vertical="top" wrapText="1"/>
    </xf>
    <xf numFmtId="0" fontId="7" fillId="0" borderId="0" xfId="51" applyFont="1" applyAlignment="1">
      <alignment horizontal="center" vertical="top" wrapText="1"/>
    </xf>
    <xf numFmtId="0" fontId="17" fillId="0" borderId="4" xfId="0" applyFont="1" applyBorder="1" applyAlignment="1">
      <alignment vertical="center" wrapText="1"/>
    </xf>
    <xf numFmtId="0" fontId="4" fillId="0" borderId="4" xfId="52" applyFont="1" applyBorder="1" applyAlignment="1">
      <alignment horizontal="center" vertical="top" wrapText="1"/>
    </xf>
    <xf numFmtId="0" fontId="17" fillId="0" borderId="7" xfId="0" applyFont="1" applyBorder="1" applyAlignment="1">
      <alignment horizontal="center" vertical="center" wrapText="1"/>
    </xf>
    <xf numFmtId="0" fontId="4" fillId="0" borderId="7" xfId="52" applyFont="1" applyBorder="1" applyAlignment="1">
      <alignment horizontal="center" vertical="top" wrapText="1"/>
    </xf>
    <xf numFmtId="2" fontId="4" fillId="4" borderId="6" xfId="52" applyNumberFormat="1" applyFont="1" applyFill="1" applyBorder="1" applyAlignment="1">
      <alignment horizontal="right" vertical="top" wrapText="1"/>
    </xf>
    <xf numFmtId="0" fontId="4" fillId="6" borderId="4" xfId="0" applyFont="1" applyFill="1" applyBorder="1" applyAlignment="1">
      <alignment horizontal="center" vertical="center" wrapText="1"/>
    </xf>
    <xf numFmtId="49" fontId="4" fillId="6" borderId="4" xfId="0" applyNumberFormat="1" applyFont="1" applyFill="1" applyBorder="1" applyAlignment="1">
      <alignment horizontal="center" vertical="center"/>
    </xf>
    <xf numFmtId="49" fontId="4" fillId="6" borderId="10" xfId="0" applyNumberFormat="1" applyFont="1" applyFill="1" applyBorder="1" applyAlignment="1">
      <alignment horizontal="center" vertical="center"/>
    </xf>
    <xf numFmtId="0" fontId="22" fillId="5" borderId="0" xfId="0" applyFont="1" applyFill="1" applyAlignment="1">
      <alignment horizontal="right"/>
    </xf>
    <xf numFmtId="0" fontId="17" fillId="0" borderId="0" xfId="0" applyFont="1"/>
    <xf numFmtId="0" fontId="4" fillId="6" borderId="9" xfId="0" applyFont="1" applyFill="1" applyBorder="1" applyAlignment="1">
      <alignment horizontal="centerContinuous"/>
    </xf>
    <xf numFmtId="0" fontId="17" fillId="0" borderId="0" xfId="0" applyFont="1" applyAlignment="1">
      <alignment vertical="center" wrapText="1"/>
    </xf>
    <xf numFmtId="0" fontId="17" fillId="0" borderId="0" xfId="0" applyFont="1" applyAlignment="1">
      <alignment horizontal="center"/>
    </xf>
    <xf numFmtId="0" fontId="21" fillId="5" borderId="0" xfId="0" applyFont="1" applyFill="1"/>
    <xf numFmtId="0" fontId="22" fillId="5" borderId="0" xfId="0" applyFont="1" applyFill="1" applyAlignment="1">
      <alignment vertical="center" wrapText="1"/>
    </xf>
    <xf numFmtId="0" fontId="21" fillId="5" borderId="0" xfId="0" applyFont="1" applyFill="1" applyAlignment="1">
      <alignment vertical="center" wrapText="1"/>
    </xf>
    <xf numFmtId="0" fontId="4" fillId="6" borderId="14"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7" fillId="6" borderId="9"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4" fillId="0" borderId="17" xfId="0" applyFont="1" applyBorder="1" applyAlignment="1">
      <alignment horizontal="left" vertical="center" wrapText="1"/>
    </xf>
    <xf numFmtId="0" fontId="17" fillId="0" borderId="18" xfId="0" applyFont="1" applyBorder="1" applyAlignment="1">
      <alignment vertical="center" wrapText="1"/>
    </xf>
    <xf numFmtId="0" fontId="17" fillId="0" borderId="12" xfId="0" applyFont="1" applyBorder="1" applyAlignment="1">
      <alignment vertical="center" wrapText="1"/>
    </xf>
    <xf numFmtId="2" fontId="17" fillId="0" borderId="12" xfId="0" applyNumberFormat="1" applyFont="1" applyBorder="1" applyAlignment="1">
      <alignment horizontal="center" vertical="center" wrapText="1"/>
    </xf>
    <xf numFmtId="2" fontId="24" fillId="0" borderId="12" xfId="0" applyNumberFormat="1" applyFont="1" applyBorder="1" applyAlignment="1">
      <alignment horizontal="center" vertical="center" wrapText="1"/>
    </xf>
    <xf numFmtId="2" fontId="24" fillId="0" borderId="19" xfId="0" applyNumberFormat="1" applyFont="1" applyBorder="1" applyAlignment="1">
      <alignment horizontal="center" vertical="center" wrapText="1"/>
    </xf>
    <xf numFmtId="0" fontId="17" fillId="0" borderId="20"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7" xfId="0" applyFont="1" applyBorder="1" applyAlignment="1">
      <alignment horizontal="right" vertical="center" wrapText="1"/>
    </xf>
    <xf numFmtId="1" fontId="17" fillId="0" borderId="4" xfId="0" applyNumberFormat="1" applyFont="1" applyBorder="1" applyAlignment="1">
      <alignment horizontal="right" vertical="center" wrapText="1"/>
    </xf>
    <xf numFmtId="1" fontId="17" fillId="0" borderId="4" xfId="0" quotePrefix="1" applyNumberFormat="1" applyFont="1" applyBorder="1" applyAlignment="1">
      <alignment horizontal="right" vertical="center" wrapText="1"/>
    </xf>
    <xf numFmtId="1" fontId="25" fillId="0" borderId="4" xfId="0" applyNumberFormat="1" applyFont="1" applyBorder="1" applyAlignment="1">
      <alignment horizontal="right" vertical="center" wrapText="1"/>
    </xf>
    <xf numFmtId="1" fontId="4" fillId="0" borderId="10" xfId="0" applyNumberFormat="1" applyFont="1" applyBorder="1" applyAlignment="1">
      <alignment horizontal="right" vertical="center" wrapText="1"/>
    </xf>
    <xf numFmtId="0" fontId="4" fillId="6" borderId="21" xfId="0" applyFont="1" applyFill="1" applyBorder="1" applyAlignment="1">
      <alignment vertical="center" wrapText="1"/>
    </xf>
    <xf numFmtId="1" fontId="4" fillId="6" borderId="5" xfId="0" applyNumberFormat="1" applyFont="1" applyFill="1" applyBorder="1" applyAlignment="1">
      <alignment horizontal="right" vertical="center" wrapText="1"/>
    </xf>
    <xf numFmtId="1" fontId="4" fillId="6" borderId="6" xfId="0" applyNumberFormat="1" applyFont="1" applyFill="1" applyBorder="1" applyAlignment="1">
      <alignment horizontal="right" vertical="center" wrapText="1"/>
    </xf>
    <xf numFmtId="1" fontId="4" fillId="6" borderId="16" xfId="0" applyNumberFormat="1" applyFont="1" applyFill="1" applyBorder="1" applyAlignment="1">
      <alignment horizontal="right" vertical="center" wrapText="1"/>
    </xf>
    <xf numFmtId="0" fontId="4" fillId="0" borderId="4" xfId="0" applyFont="1" applyBorder="1" applyAlignment="1">
      <alignment horizontal="center" vertical="center" wrapText="1"/>
    </xf>
    <xf numFmtId="0" fontId="4" fillId="6" borderId="10" xfId="0" applyFont="1" applyFill="1" applyBorder="1" applyAlignment="1">
      <alignment horizontal="center" vertical="center" wrapText="1"/>
    </xf>
    <xf numFmtId="0" fontId="17" fillId="0" borderId="10" xfId="0" applyFont="1" applyBorder="1" applyAlignment="1">
      <alignment vertical="center" wrapText="1"/>
    </xf>
    <xf numFmtId="0" fontId="17" fillId="0" borderId="5" xfId="0" applyFont="1" applyBorder="1" applyAlignment="1">
      <alignment horizontal="center" vertical="center" wrapText="1"/>
    </xf>
    <xf numFmtId="0" fontId="17" fillId="0" borderId="4" xfId="0" applyFont="1" applyBorder="1" applyAlignment="1">
      <alignment horizontal="left" vertical="center" wrapText="1"/>
    </xf>
    <xf numFmtId="0" fontId="4" fillId="6" borderId="4" xfId="51" applyFont="1" applyFill="1" applyBorder="1" applyAlignment="1">
      <alignment horizontal="center" vertical="center" wrapText="1"/>
    </xf>
    <xf numFmtId="0" fontId="4" fillId="0" borderId="7" xfId="51" applyFont="1" applyBorder="1" applyAlignment="1">
      <alignment horizontal="center" vertical="top" wrapText="1"/>
    </xf>
    <xf numFmtId="0" fontId="4" fillId="0" borderId="4" xfId="51" applyFont="1" applyBorder="1" applyAlignment="1">
      <alignment horizontal="center" vertical="top" wrapText="1"/>
    </xf>
    <xf numFmtId="0" fontId="4" fillId="0" borderId="10" xfId="51" applyFont="1" applyBorder="1" applyAlignment="1">
      <alignment horizontal="center" vertical="top" wrapText="1"/>
    </xf>
    <xf numFmtId="0" fontId="17" fillId="0" borderId="7" xfId="52" applyFont="1" applyBorder="1" applyAlignment="1">
      <alignment horizontal="center" vertical="top" wrapText="1"/>
    </xf>
    <xf numFmtId="0" fontId="17" fillId="0" borderId="4" xfId="52" applyFont="1" applyBorder="1" applyAlignment="1">
      <alignment horizontal="left" vertical="top" wrapText="1"/>
    </xf>
    <xf numFmtId="0" fontId="17" fillId="0" borderId="4" xfId="51" applyFont="1" applyBorder="1" applyAlignment="1">
      <alignment horizontal="center" vertical="top" wrapText="1"/>
    </xf>
    <xf numFmtId="0" fontId="17" fillId="0" borderId="10" xfId="52" applyFont="1" applyBorder="1" applyAlignment="1">
      <alignment horizontal="center" vertical="top" wrapText="1"/>
    </xf>
    <xf numFmtId="0" fontId="22" fillId="5" borderId="22" xfId="0" applyFont="1" applyFill="1" applyBorder="1" applyAlignment="1">
      <alignment horizontal="left" vertical="center" wrapText="1"/>
    </xf>
    <xf numFmtId="0" fontId="17" fillId="0" borderId="0" xfId="52" applyFont="1"/>
    <xf numFmtId="0" fontId="17" fillId="0" borderId="4" xfId="52" applyFont="1" applyBorder="1" applyAlignment="1">
      <alignment vertical="top" wrapText="1"/>
    </xf>
    <xf numFmtId="0" fontId="17" fillId="0" borderId="4" xfId="52" applyFont="1" applyBorder="1" applyAlignment="1">
      <alignment horizontal="right" vertical="top" wrapText="1"/>
    </xf>
    <xf numFmtId="2" fontId="17" fillId="0" borderId="4" xfId="52" applyNumberFormat="1" applyFont="1" applyBorder="1" applyAlignment="1">
      <alignment horizontal="right" vertical="top" wrapText="1"/>
    </xf>
    <xf numFmtId="0" fontId="4" fillId="0" borderId="4" xfId="52" applyFont="1" applyBorder="1" applyAlignment="1">
      <alignment horizontal="right" vertical="top" wrapText="1"/>
    </xf>
    <xf numFmtId="0" fontId="17" fillId="0" borderId="23" xfId="52" applyFont="1" applyBorder="1" applyAlignment="1">
      <alignment horizontal="center" vertical="top" wrapText="1"/>
    </xf>
    <xf numFmtId="0" fontId="17" fillId="0" borderId="13" xfId="52" applyFont="1" applyBorder="1" applyAlignment="1">
      <alignment vertical="top" wrapText="1"/>
    </xf>
    <xf numFmtId="0" fontId="4" fillId="0" borderId="13" xfId="52" applyFont="1" applyBorder="1" applyAlignment="1">
      <alignment horizontal="right" vertical="top" wrapText="1"/>
    </xf>
    <xf numFmtId="0" fontId="4" fillId="0" borderId="13" xfId="52" applyFont="1" applyBorder="1" applyAlignment="1">
      <alignment horizontal="center" vertical="top" wrapText="1"/>
    </xf>
    <xf numFmtId="0" fontId="17" fillId="4" borderId="5" xfId="52" applyFont="1" applyFill="1" applyBorder="1" applyAlignment="1">
      <alignment horizontal="center" vertical="top" wrapText="1"/>
    </xf>
    <xf numFmtId="0" fontId="4" fillId="4" borderId="6" xfId="52" applyFont="1" applyFill="1" applyBorder="1" applyAlignment="1">
      <alignment horizontal="center" vertical="top" wrapText="1"/>
    </xf>
    <xf numFmtId="0" fontId="17" fillId="0" borderId="0" xfId="52" applyFont="1" applyAlignment="1">
      <alignment horizontal="center" vertical="top" wrapText="1"/>
    </xf>
    <xf numFmtId="0" fontId="17" fillId="0" borderId="0" xfId="52" applyFont="1" applyAlignment="1">
      <alignment vertical="top" wrapText="1"/>
    </xf>
    <xf numFmtId="0" fontId="4" fillId="6" borderId="9" xfId="0" applyFont="1" applyFill="1" applyBorder="1" applyAlignment="1">
      <alignment vertical="center" wrapText="1"/>
    </xf>
    <xf numFmtId="0" fontId="4" fillId="0" borderId="7" xfId="0" applyFont="1" applyBorder="1" applyAlignment="1">
      <alignment horizontal="center" vertical="center" textRotation="90" wrapText="1"/>
    </xf>
    <xf numFmtId="0" fontId="4" fillId="0" borderId="10" xfId="0" applyFont="1" applyBorder="1" applyAlignment="1">
      <alignment horizontal="center" vertical="center" wrapText="1"/>
    </xf>
    <xf numFmtId="0" fontId="17" fillId="0" borderId="7" xfId="0" applyFont="1" applyBorder="1" applyAlignment="1">
      <alignment vertical="center" wrapText="1"/>
    </xf>
    <xf numFmtId="0" fontId="17" fillId="0" borderId="4" xfId="0" applyFont="1" applyBorder="1" applyAlignment="1">
      <alignment horizontal="center" vertical="center" wrapText="1"/>
    </xf>
    <xf numFmtId="0" fontId="17" fillId="0" borderId="4" xfId="0" applyFont="1" applyBorder="1" applyAlignment="1">
      <alignment horizontal="right" vertical="center" wrapText="1"/>
    </xf>
    <xf numFmtId="175" fontId="17" fillId="0" borderId="4" xfId="0" applyNumberFormat="1" applyFont="1" applyBorder="1" applyAlignment="1">
      <alignment horizontal="right" vertical="center" wrapText="1"/>
    </xf>
    <xf numFmtId="166" fontId="17" fillId="0" borderId="4" xfId="0" applyNumberFormat="1" applyFont="1" applyBorder="1" applyAlignment="1">
      <alignment horizontal="right" vertical="center" wrapText="1"/>
    </xf>
    <xf numFmtId="176" fontId="17" fillId="0" borderId="4" xfId="0" applyNumberFormat="1" applyFont="1" applyBorder="1" applyAlignment="1">
      <alignment horizontal="right" vertical="center" wrapText="1"/>
    </xf>
    <xf numFmtId="176" fontId="17" fillId="0" borderId="10" xfId="0" applyNumberFormat="1" applyFont="1" applyBorder="1" applyAlignment="1">
      <alignment horizontal="right" vertical="center" wrapText="1"/>
    </xf>
    <xf numFmtId="2" fontId="17" fillId="0" borderId="0" xfId="0" applyNumberFormat="1"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4" fillId="4" borderId="0" xfId="0" applyFont="1" applyFill="1" applyAlignment="1">
      <alignment vertical="center" wrapText="1"/>
    </xf>
    <xf numFmtId="0" fontId="22" fillId="5" borderId="0" xfId="0" applyFont="1" applyFill="1"/>
    <xf numFmtId="0" fontId="22" fillId="0" borderId="0" xfId="0" applyFont="1" applyAlignment="1">
      <alignment vertical="center" wrapText="1"/>
    </xf>
    <xf numFmtId="0" fontId="21" fillId="0" borderId="0" xfId="0" applyFont="1" applyAlignment="1">
      <alignment vertical="center" wrapText="1"/>
    </xf>
    <xf numFmtId="0" fontId="4" fillId="6" borderId="9" xfId="0" applyFont="1" applyFill="1" applyBorder="1"/>
    <xf numFmtId="49" fontId="5" fillId="0" borderId="0" xfId="0" applyNumberFormat="1" applyFont="1"/>
    <xf numFmtId="164" fontId="17" fillId="0" borderId="4" xfId="0" applyNumberFormat="1" applyFont="1" applyBorder="1" applyAlignment="1">
      <alignment vertical="center" wrapText="1"/>
    </xf>
    <xf numFmtId="164" fontId="17" fillId="0" borderId="4" xfId="0" applyNumberFormat="1" applyFont="1" applyBorder="1" applyAlignment="1">
      <alignment horizontal="right" vertical="center" wrapText="1"/>
    </xf>
    <xf numFmtId="39" fontId="17" fillId="0" borderId="4" xfId="0" applyNumberFormat="1" applyFont="1" applyBorder="1" applyAlignment="1">
      <alignment horizontal="right" vertical="center" wrapText="1"/>
    </xf>
    <xf numFmtId="39" fontId="17" fillId="0" borderId="10" xfId="0" applyNumberFormat="1" applyFont="1" applyBorder="1" applyAlignment="1">
      <alignment horizontal="right" vertical="center" wrapText="1"/>
    </xf>
    <xf numFmtId="0" fontId="4" fillId="0" borderId="6" xfId="0" applyFont="1" applyBorder="1" applyAlignment="1">
      <alignment horizontal="left" vertical="center" wrapText="1"/>
    </xf>
    <xf numFmtId="2" fontId="4" fillId="0" borderId="6" xfId="0" applyNumberFormat="1" applyFont="1" applyBorder="1" applyAlignment="1">
      <alignment horizontal="right" vertical="center"/>
    </xf>
    <xf numFmtId="2" fontId="4" fillId="0" borderId="16" xfId="0" applyNumberFormat="1" applyFont="1" applyBorder="1" applyAlignment="1">
      <alignment horizontal="right" vertical="center"/>
    </xf>
    <xf numFmtId="0" fontId="22" fillId="5" borderId="0" xfId="0" applyFont="1" applyFill="1" applyAlignment="1">
      <alignment horizontal="right" vertical="center" wrapText="1"/>
    </xf>
    <xf numFmtId="0" fontId="22" fillId="5" borderId="0" xfId="0" applyFont="1" applyFill="1" applyAlignment="1">
      <alignment horizontal="left" vertical="center" wrapText="1"/>
    </xf>
    <xf numFmtId="0" fontId="17" fillId="8" borderId="0" xfId="0" applyFont="1" applyFill="1"/>
    <xf numFmtId="0" fontId="17" fillId="5" borderId="0" xfId="0" applyFont="1" applyFill="1"/>
    <xf numFmtId="0" fontId="17" fillId="9" borderId="0" xfId="0" applyFont="1" applyFill="1"/>
    <xf numFmtId="0" fontId="17" fillId="9" borderId="4" xfId="0" applyFont="1" applyFill="1" applyBorder="1" applyAlignment="1">
      <alignment horizontal="left" vertical="top" wrapText="1"/>
    </xf>
    <xf numFmtId="0" fontId="4" fillId="9" borderId="0" xfId="0" applyFont="1" applyFill="1"/>
    <xf numFmtId="0" fontId="23" fillId="9" borderId="4" xfId="0" applyFont="1" applyFill="1" applyBorder="1" applyAlignment="1">
      <alignment vertical="top" wrapText="1"/>
    </xf>
    <xf numFmtId="0" fontId="23" fillId="9" borderId="4" xfId="0" applyFont="1" applyFill="1" applyBorder="1" applyAlignment="1">
      <alignment horizontal="left" vertical="top" wrapText="1"/>
    </xf>
    <xf numFmtId="0" fontId="20" fillId="9" borderId="4" xfId="0" applyFont="1" applyFill="1" applyBorder="1" applyAlignment="1">
      <alignment horizontal="left" vertical="top" wrapText="1"/>
    </xf>
    <xf numFmtId="165" fontId="17" fillId="0" borderId="4" xfId="2" applyFont="1" applyFill="1" applyBorder="1" applyAlignment="1">
      <alignment horizontal="right" vertical="center" wrapText="1"/>
    </xf>
    <xf numFmtId="2" fontId="17" fillId="0" borderId="4" xfId="0" applyNumberFormat="1" applyFont="1" applyBorder="1" applyAlignment="1">
      <alignment horizontal="right" vertical="center" wrapText="1"/>
    </xf>
    <xf numFmtId="1" fontId="17" fillId="0" borderId="4" xfId="52" applyNumberFormat="1" applyFont="1" applyBorder="1" applyAlignment="1">
      <alignment horizontal="right" vertical="top" wrapText="1"/>
    </xf>
    <xf numFmtId="2" fontId="17" fillId="13" borderId="4" xfId="52" applyNumberFormat="1" applyFont="1" applyFill="1" applyBorder="1" applyAlignment="1">
      <alignment horizontal="right" vertical="top" wrapText="1"/>
    </xf>
    <xf numFmtId="0" fontId="5" fillId="0" borderId="0" xfId="0" applyFont="1" applyAlignment="1">
      <alignment horizontal="center" vertical="center"/>
    </xf>
    <xf numFmtId="165" fontId="5" fillId="0" borderId="4" xfId="4" applyNumberFormat="1" applyFont="1" applyFill="1" applyBorder="1"/>
    <xf numFmtId="178" fontId="5" fillId="0" borderId="4" xfId="2" applyNumberFormat="1" applyFont="1" applyFill="1" applyBorder="1"/>
    <xf numFmtId="165" fontId="5" fillId="0" borderId="4" xfId="4" applyNumberFormat="1" applyFont="1" applyFill="1" applyBorder="1" applyAlignment="1"/>
    <xf numFmtId="178" fontId="5" fillId="0" borderId="4" xfId="2" applyNumberFormat="1" applyFont="1" applyFill="1" applyBorder="1" applyAlignment="1"/>
    <xf numFmtId="2" fontId="5" fillId="0" borderId="4" xfId="4" applyNumberFormat="1" applyFont="1" applyFill="1" applyBorder="1" applyAlignment="1"/>
    <xf numFmtId="0" fontId="30" fillId="0" borderId="0" xfId="0" applyFont="1"/>
    <xf numFmtId="0" fontId="7" fillId="0" borderId="74" xfId="0" applyFont="1" applyBorder="1" applyAlignment="1">
      <alignment vertical="center"/>
    </xf>
    <xf numFmtId="0" fontId="5" fillId="0" borderId="74" xfId="0" applyFont="1" applyBorder="1" applyAlignment="1">
      <alignment vertical="center"/>
    </xf>
    <xf numFmtId="164" fontId="5" fillId="0" borderId="77" xfId="0" applyNumberFormat="1" applyFont="1" applyBorder="1" applyAlignment="1">
      <alignment vertical="center"/>
    </xf>
    <xf numFmtId="10" fontId="5" fillId="0" borderId="78" xfId="53" applyNumberFormat="1" applyFont="1" applyFill="1" applyBorder="1" applyAlignment="1">
      <alignment vertical="center"/>
    </xf>
    <xf numFmtId="0" fontId="5" fillId="0" borderId="79" xfId="0" applyFont="1" applyBorder="1" applyAlignment="1">
      <alignment vertical="center"/>
    </xf>
    <xf numFmtId="10" fontId="5" fillId="0" borderId="79" xfId="53" applyNumberFormat="1" applyFont="1" applyFill="1" applyBorder="1" applyAlignment="1">
      <alignment vertical="center"/>
    </xf>
    <xf numFmtId="0" fontId="7" fillId="0" borderId="79" xfId="0" applyFont="1" applyBorder="1" applyAlignment="1">
      <alignment vertical="center"/>
    </xf>
    <xf numFmtId="164" fontId="7" fillId="0" borderId="77" xfId="0" applyNumberFormat="1" applyFont="1" applyBorder="1" applyAlignment="1">
      <alignment vertical="center"/>
    </xf>
    <xf numFmtId="10" fontId="7" fillId="0" borderId="79" xfId="53" applyNumberFormat="1" applyFont="1" applyFill="1" applyBorder="1" applyAlignment="1">
      <alignment vertical="center"/>
    </xf>
    <xf numFmtId="10" fontId="7" fillId="0" borderId="78" xfId="53" applyNumberFormat="1" applyFont="1" applyFill="1" applyBorder="1" applyAlignment="1">
      <alignment vertical="center"/>
    </xf>
    <xf numFmtId="0" fontId="5" fillId="4" borderId="0" xfId="0" applyFont="1" applyFill="1" applyAlignment="1">
      <alignment vertical="center"/>
    </xf>
    <xf numFmtId="0" fontId="18" fillId="5" borderId="0" xfId="0" applyFont="1" applyFill="1" applyAlignment="1">
      <alignment vertical="center"/>
    </xf>
    <xf numFmtId="0" fontId="31" fillId="5" borderId="0" xfId="0" applyFont="1" applyFill="1" applyAlignment="1">
      <alignment vertical="center"/>
    </xf>
    <xf numFmtId="0" fontId="5" fillId="9" borderId="0" xfId="0" applyFont="1" applyFill="1" applyAlignment="1">
      <alignment horizontal="right"/>
    </xf>
    <xf numFmtId="0" fontId="5" fillId="0" borderId="0" xfId="0" applyFont="1" applyAlignment="1">
      <alignment vertical="center"/>
    </xf>
    <xf numFmtId="0" fontId="5" fillId="0" borderId="11" xfId="0" applyFont="1" applyBorder="1" applyAlignment="1">
      <alignment horizontal="center" vertical="center"/>
    </xf>
    <xf numFmtId="0" fontId="7" fillId="12" borderId="9" xfId="0" applyFont="1" applyFill="1" applyBorder="1" applyAlignment="1">
      <alignment vertical="center"/>
    </xf>
    <xf numFmtId="169" fontId="5" fillId="0" borderId="13" xfId="2" applyNumberFormat="1" applyFont="1" applyFill="1" applyBorder="1" applyAlignment="1">
      <alignment horizontal="center" vertical="center" wrapText="1"/>
    </xf>
    <xf numFmtId="169" fontId="5" fillId="0" borderId="30" xfId="2" applyNumberFormat="1" applyFont="1" applyFill="1" applyBorder="1" applyAlignment="1">
      <alignment horizontal="center" vertical="center" wrapText="1"/>
    </xf>
    <xf numFmtId="169" fontId="5" fillId="0" borderId="31" xfId="2" applyNumberFormat="1" applyFont="1" applyFill="1" applyBorder="1" applyAlignment="1">
      <alignment horizontal="center" vertical="center" wrapText="1"/>
    </xf>
    <xf numFmtId="49" fontId="7" fillId="12" borderId="4" xfId="0" applyNumberFormat="1" applyFont="1" applyFill="1" applyBorder="1" applyAlignment="1">
      <alignment vertical="center"/>
    </xf>
    <xf numFmtId="169" fontId="5" fillId="0" borderId="75" xfId="2" applyNumberFormat="1" applyFont="1" applyFill="1" applyBorder="1" applyAlignment="1">
      <alignment horizontal="center" vertical="center" wrapText="1"/>
    </xf>
    <xf numFmtId="169" fontId="5" fillId="0" borderId="55" xfId="2" applyNumberFormat="1" applyFont="1" applyFill="1" applyBorder="1" applyAlignment="1">
      <alignment horizontal="center" vertical="center" wrapText="1"/>
    </xf>
    <xf numFmtId="169" fontId="5" fillId="0" borderId="63" xfId="2" applyNumberFormat="1" applyFont="1" applyFill="1" applyBorder="1" applyAlignment="1">
      <alignment horizontal="center" vertical="center" wrapText="1"/>
    </xf>
    <xf numFmtId="169" fontId="5" fillId="0" borderId="67" xfId="2" applyNumberFormat="1" applyFont="1" applyFill="1" applyBorder="1" applyAlignment="1">
      <alignment horizontal="center" vertical="center" wrapText="1"/>
    </xf>
    <xf numFmtId="169" fontId="5" fillId="0" borderId="56" xfId="2" applyNumberFormat="1" applyFont="1" applyFill="1" applyBorder="1" applyAlignment="1">
      <alignment horizontal="center" vertical="center" wrapText="1"/>
    </xf>
    <xf numFmtId="169" fontId="5" fillId="0" borderId="23" xfId="2" applyNumberFormat="1" applyFont="1" applyFill="1" applyBorder="1" applyAlignment="1">
      <alignment horizontal="center" vertical="center" wrapText="1"/>
    </xf>
    <xf numFmtId="169" fontId="5" fillId="0" borderId="23" xfId="2" applyNumberFormat="1" applyFont="1" applyFill="1" applyBorder="1" applyAlignment="1">
      <alignment vertical="center" wrapText="1"/>
    </xf>
    <xf numFmtId="169" fontId="5" fillId="0" borderId="30" xfId="2" applyNumberFormat="1" applyFont="1" applyFill="1" applyBorder="1" applyAlignment="1">
      <alignment vertical="center" wrapText="1"/>
    </xf>
    <xf numFmtId="169" fontId="5" fillId="0" borderId="13" xfId="2" applyNumberFormat="1" applyFont="1" applyFill="1" applyBorder="1" applyAlignment="1">
      <alignment vertical="center" wrapText="1"/>
    </xf>
    <xf numFmtId="49" fontId="5" fillId="0" borderId="0" xfId="0" applyNumberFormat="1" applyFont="1" applyAlignment="1">
      <alignment vertical="center"/>
    </xf>
    <xf numFmtId="169" fontId="7" fillId="0" borderId="4" xfId="2" applyNumberFormat="1" applyFont="1" applyFill="1" applyBorder="1"/>
    <xf numFmtId="0" fontId="7" fillId="12" borderId="32" xfId="0" applyFont="1" applyFill="1" applyBorder="1" applyAlignment="1">
      <alignment vertical="center"/>
    </xf>
    <xf numFmtId="0" fontId="5" fillId="0" borderId="41" xfId="0" applyFont="1" applyBorder="1" applyAlignment="1">
      <alignment vertical="center"/>
    </xf>
    <xf numFmtId="0" fontId="5" fillId="0" borderId="42" xfId="0" applyFont="1" applyBorder="1" applyAlignment="1">
      <alignment vertical="center"/>
    </xf>
    <xf numFmtId="169" fontId="5" fillId="0" borderId="4" xfId="2" applyNumberFormat="1" applyFont="1" applyFill="1" applyBorder="1"/>
    <xf numFmtId="165" fontId="5" fillId="0" borderId="4" xfId="2" applyFont="1" applyFill="1" applyBorder="1" applyAlignment="1">
      <alignment horizontal="right"/>
    </xf>
    <xf numFmtId="0" fontId="5" fillId="12" borderId="32" xfId="0" applyFont="1" applyFill="1" applyBorder="1" applyAlignment="1">
      <alignment horizontal="center" vertical="center" wrapText="1"/>
    </xf>
    <xf numFmtId="2" fontId="5" fillId="12" borderId="4" xfId="0" applyNumberFormat="1" applyFont="1" applyFill="1" applyBorder="1" applyAlignment="1">
      <alignment horizontal="center" vertical="center" wrapText="1"/>
    </xf>
    <xf numFmtId="2" fontId="5" fillId="12" borderId="4" xfId="0" applyNumberFormat="1" applyFont="1" applyFill="1" applyBorder="1" applyAlignment="1">
      <alignment horizontal="center" vertical="center"/>
    </xf>
    <xf numFmtId="2" fontId="5" fillId="12" borderId="29" xfId="0" applyNumberFormat="1" applyFont="1" applyFill="1" applyBorder="1" applyAlignment="1">
      <alignment horizontal="center" vertical="center" wrapText="1"/>
    </xf>
    <xf numFmtId="2" fontId="5" fillId="12" borderId="7" xfId="0" applyNumberFormat="1" applyFont="1" applyFill="1" applyBorder="1" applyAlignment="1">
      <alignment horizontal="center" vertical="center" wrapText="1"/>
    </xf>
    <xf numFmtId="2" fontId="5" fillId="12" borderId="10" xfId="0" applyNumberFormat="1" applyFont="1" applyFill="1" applyBorder="1" applyAlignment="1">
      <alignment horizontal="center" vertical="center" wrapText="1"/>
    </xf>
    <xf numFmtId="166" fontId="5" fillId="12" borderId="4" xfId="0" applyNumberFormat="1" applyFont="1" applyFill="1" applyBorder="1" applyAlignment="1">
      <alignment horizontal="center" vertical="center" wrapText="1"/>
    </xf>
    <xf numFmtId="2" fontId="5" fillId="0" borderId="4"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4" xfId="0" applyNumberFormat="1" applyFont="1" applyBorder="1" applyAlignment="1">
      <alignment vertical="center" wrapText="1"/>
    </xf>
    <xf numFmtId="2" fontId="5" fillId="0" borderId="10" xfId="0" applyNumberFormat="1" applyFont="1" applyBorder="1" applyAlignment="1">
      <alignment vertical="center" wrapText="1"/>
    </xf>
    <xf numFmtId="0" fontId="5" fillId="0" borderId="0" xfId="0" applyFont="1" applyAlignment="1">
      <alignment horizontal="center" vertical="center" wrapText="1"/>
    </xf>
    <xf numFmtId="2" fontId="5" fillId="0" borderId="32" xfId="0" applyNumberFormat="1" applyFont="1" applyBorder="1" applyAlignment="1">
      <alignment horizontal="center" vertical="center"/>
    </xf>
    <xf numFmtId="2" fontId="5" fillId="0" borderId="4" xfId="0" applyNumberFormat="1" applyFont="1" applyBorder="1" applyAlignment="1">
      <alignment vertical="center"/>
    </xf>
    <xf numFmtId="2" fontId="5" fillId="0" borderId="4" xfId="0" applyNumberFormat="1" applyFont="1" applyBorder="1" applyAlignment="1">
      <alignment horizontal="center" vertical="center"/>
    </xf>
    <xf numFmtId="166" fontId="5" fillId="0" borderId="4" xfId="0" applyNumberFormat="1" applyFont="1" applyBorder="1" applyAlignment="1">
      <alignment horizontal="center" vertical="center" wrapText="1"/>
    </xf>
    <xf numFmtId="2" fontId="5" fillId="0" borderId="0" xfId="0" applyNumberFormat="1" applyFont="1" applyAlignment="1">
      <alignment vertical="center"/>
    </xf>
    <xf numFmtId="169" fontId="5" fillId="0" borderId="13" xfId="2" applyNumberFormat="1" applyFont="1" applyFill="1" applyBorder="1"/>
    <xf numFmtId="165" fontId="5" fillId="0" borderId="13" xfId="2" applyFont="1" applyFill="1" applyBorder="1" applyAlignment="1">
      <alignment horizontal="right"/>
    </xf>
    <xf numFmtId="2" fontId="5" fillId="0" borderId="30" xfId="0" applyNumberFormat="1" applyFont="1" applyBorder="1" applyAlignment="1">
      <alignment horizontal="center" vertical="center"/>
    </xf>
    <xf numFmtId="2" fontId="5" fillId="0" borderId="13" xfId="0" applyNumberFormat="1" applyFont="1" applyBorder="1" applyAlignment="1">
      <alignment vertical="center"/>
    </xf>
    <xf numFmtId="2" fontId="5" fillId="0" borderId="13" xfId="0" applyNumberFormat="1" applyFont="1" applyBorder="1" applyAlignment="1">
      <alignment vertical="center" wrapText="1"/>
    </xf>
    <xf numFmtId="2" fontId="5" fillId="0" borderId="13" xfId="0" applyNumberFormat="1" applyFont="1" applyBorder="1" applyAlignment="1">
      <alignment horizontal="center" vertical="center"/>
    </xf>
    <xf numFmtId="169" fontId="7" fillId="0" borderId="25" xfId="2" applyNumberFormat="1" applyFont="1" applyFill="1" applyBorder="1"/>
    <xf numFmtId="2" fontId="7" fillId="0" borderId="35" xfId="0" applyNumberFormat="1" applyFont="1" applyBorder="1" applyAlignment="1">
      <alignment horizontal="center" vertical="center"/>
    </xf>
    <xf numFmtId="0" fontId="7" fillId="0" borderId="0" xfId="0" applyFont="1" applyAlignment="1">
      <alignment vertical="center"/>
    </xf>
    <xf numFmtId="169" fontId="7" fillId="0" borderId="12" xfId="2" applyNumberFormat="1" applyFont="1" applyFill="1" applyBorder="1"/>
    <xf numFmtId="165" fontId="5" fillId="0" borderId="12" xfId="2" applyFont="1" applyFill="1" applyBorder="1" applyAlignment="1">
      <alignment horizontal="right"/>
    </xf>
    <xf numFmtId="2" fontId="5" fillId="0" borderId="34" xfId="0" applyNumberFormat="1" applyFont="1" applyBorder="1" applyAlignment="1">
      <alignment horizontal="center" vertical="center"/>
    </xf>
    <xf numFmtId="2" fontId="5" fillId="0" borderId="12" xfId="0" applyNumberFormat="1" applyFont="1" applyBorder="1" applyAlignment="1">
      <alignment vertical="center"/>
    </xf>
    <xf numFmtId="2" fontId="5" fillId="0" borderId="12" xfId="0" applyNumberFormat="1" applyFont="1" applyBorder="1" applyAlignment="1">
      <alignment vertical="center" wrapText="1"/>
    </xf>
    <xf numFmtId="2" fontId="5" fillId="0" borderId="12" xfId="0" applyNumberFormat="1" applyFont="1" applyBorder="1" applyAlignment="1">
      <alignment horizontal="center" vertical="center"/>
    </xf>
    <xf numFmtId="2" fontId="5" fillId="0" borderId="28" xfId="0" applyNumberFormat="1" applyFont="1" applyBorder="1" applyAlignment="1">
      <alignment vertical="center"/>
    </xf>
    <xf numFmtId="2" fontId="5" fillId="0" borderId="18" xfId="0" applyNumberFormat="1" applyFont="1" applyBorder="1" applyAlignment="1">
      <alignment vertical="center"/>
    </xf>
    <xf numFmtId="2" fontId="5" fillId="0" borderId="19" xfId="0" applyNumberFormat="1" applyFont="1" applyBorder="1" applyAlignment="1">
      <alignment vertical="center"/>
    </xf>
    <xf numFmtId="2" fontId="5" fillId="12" borderId="13" xfId="0" applyNumberFormat="1" applyFont="1" applyFill="1" applyBorder="1" applyAlignment="1">
      <alignment horizontal="center" vertical="center" wrapText="1"/>
    </xf>
    <xf numFmtId="165" fontId="7" fillId="0" borderId="26" xfId="2" applyFont="1" applyFill="1" applyBorder="1" applyAlignment="1">
      <alignment horizontal="right"/>
    </xf>
    <xf numFmtId="2" fontId="5" fillId="0" borderId="35" xfId="0" applyNumberFormat="1" applyFont="1" applyBorder="1" applyAlignment="1">
      <alignment horizontal="center" vertical="center"/>
    </xf>
    <xf numFmtId="2" fontId="5" fillId="0" borderId="26" xfId="0" applyNumberFormat="1" applyFont="1" applyBorder="1" applyAlignment="1">
      <alignment horizontal="center" vertical="center"/>
    </xf>
    <xf numFmtId="2" fontId="5" fillId="0" borderId="26" xfId="0" applyNumberFormat="1" applyFont="1" applyBorder="1" applyAlignment="1">
      <alignment vertical="center"/>
    </xf>
    <xf numFmtId="2" fontId="7" fillId="0" borderId="26" xfId="0" applyNumberFormat="1" applyFont="1" applyBorder="1" applyAlignment="1">
      <alignment horizontal="center" vertical="center"/>
    </xf>
    <xf numFmtId="2" fontId="7" fillId="0" borderId="33" xfId="0" applyNumberFormat="1" applyFont="1" applyBorder="1" applyAlignment="1">
      <alignment horizontal="center" vertical="center"/>
    </xf>
    <xf numFmtId="2" fontId="7" fillId="0" borderId="76" xfId="0" applyNumberFormat="1" applyFont="1" applyBorder="1" applyAlignment="1">
      <alignment horizontal="center" vertical="center"/>
    </xf>
    <xf numFmtId="2" fontId="7" fillId="0" borderId="74" xfId="0" applyNumberFormat="1" applyFont="1" applyBorder="1" applyAlignment="1">
      <alignment horizontal="center" vertical="center"/>
    </xf>
    <xf numFmtId="2" fontId="7" fillId="0" borderId="33" xfId="0" applyNumberFormat="1" applyFont="1" applyBorder="1" applyAlignment="1">
      <alignment vertical="center"/>
    </xf>
    <xf numFmtId="169" fontId="7" fillId="0" borderId="36" xfId="2" applyNumberFormat="1" applyFont="1" applyFill="1" applyBorder="1"/>
    <xf numFmtId="165" fontId="7" fillId="0" borderId="37" xfId="2" applyFont="1" applyFill="1" applyBorder="1" applyAlignment="1">
      <alignment horizontal="right"/>
    </xf>
    <xf numFmtId="165" fontId="7" fillId="0" borderId="38" xfId="2" applyFont="1" applyFill="1" applyBorder="1" applyAlignment="1">
      <alignment horizontal="right"/>
    </xf>
    <xf numFmtId="2" fontId="7" fillId="0" borderId="12" xfId="0" applyNumberFormat="1" applyFont="1" applyBorder="1" applyAlignment="1">
      <alignment vertical="center"/>
    </xf>
    <xf numFmtId="2" fontId="7" fillId="0" borderId="28" xfId="0" applyNumberFormat="1" applyFont="1" applyBorder="1" applyAlignment="1">
      <alignment vertical="center"/>
    </xf>
    <xf numFmtId="2" fontId="7" fillId="0" borderId="18" xfId="0" applyNumberFormat="1" applyFont="1" applyBorder="1" applyAlignment="1">
      <alignment vertical="center"/>
    </xf>
    <xf numFmtId="2" fontId="7" fillId="0" borderId="19" xfId="0" applyNumberFormat="1" applyFont="1" applyBorder="1" applyAlignment="1">
      <alignment vertical="center"/>
    </xf>
    <xf numFmtId="169" fontId="5" fillId="0" borderId="12" xfId="2" applyNumberFormat="1" applyFont="1" applyFill="1" applyBorder="1"/>
    <xf numFmtId="2" fontId="5" fillId="0" borderId="29" xfId="0" applyNumberFormat="1" applyFont="1" applyBorder="1" applyAlignment="1">
      <alignment horizontal="center" vertical="center"/>
    </xf>
    <xf numFmtId="2" fontId="5" fillId="0" borderId="7"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0" xfId="0" applyNumberFormat="1" applyFont="1" applyBorder="1" applyAlignment="1">
      <alignment vertical="center"/>
    </xf>
    <xf numFmtId="169" fontId="7" fillId="0" borderId="13" xfId="2" applyNumberFormat="1" applyFont="1" applyFill="1" applyBorder="1" applyAlignment="1">
      <alignment horizontal="left"/>
    </xf>
    <xf numFmtId="2" fontId="5" fillId="0" borderId="29" xfId="0" applyNumberFormat="1" applyFont="1" applyBorder="1" applyAlignment="1">
      <alignment vertical="center"/>
    </xf>
    <xf numFmtId="2" fontId="5" fillId="0" borderId="7" xfId="0" applyNumberFormat="1" applyFont="1" applyBorder="1" applyAlignment="1">
      <alignment vertical="center"/>
    </xf>
    <xf numFmtId="169" fontId="5" fillId="0" borderId="7" xfId="2" applyNumberFormat="1" applyFont="1" applyFill="1" applyBorder="1"/>
    <xf numFmtId="165" fontId="5" fillId="0" borderId="10" xfId="2" applyFont="1" applyFill="1" applyBorder="1" applyAlignment="1">
      <alignment horizontal="right"/>
    </xf>
    <xf numFmtId="169" fontId="5" fillId="0" borderId="23" xfId="2" applyNumberFormat="1" applyFont="1" applyFill="1" applyBorder="1"/>
    <xf numFmtId="165" fontId="5" fillId="0" borderId="31" xfId="2" applyFont="1" applyFill="1" applyBorder="1" applyAlignment="1">
      <alignment horizontal="right"/>
    </xf>
    <xf numFmtId="169" fontId="5" fillId="0" borderId="61" xfId="2" applyNumberFormat="1" applyFont="1" applyFill="1" applyBorder="1"/>
    <xf numFmtId="165" fontId="5" fillId="0" borderId="46" xfId="2" applyFont="1" applyFill="1" applyBorder="1" applyAlignment="1">
      <alignment horizontal="right"/>
    </xf>
    <xf numFmtId="165" fontId="5" fillId="0" borderId="64" xfId="2" applyFont="1" applyFill="1" applyBorder="1" applyAlignment="1">
      <alignment horizontal="right"/>
    </xf>
    <xf numFmtId="165" fontId="5" fillId="0" borderId="73" xfId="2" applyFont="1" applyFill="1" applyBorder="1" applyAlignment="1">
      <alignment horizontal="right"/>
    </xf>
    <xf numFmtId="2" fontId="5" fillId="0" borderId="64" xfId="0" applyNumberFormat="1" applyFont="1" applyBorder="1" applyAlignment="1">
      <alignment horizontal="center" vertical="center"/>
    </xf>
    <xf numFmtId="165" fontId="5" fillId="0" borderId="33" xfId="2" applyFont="1" applyFill="1" applyBorder="1" applyAlignment="1">
      <alignment horizontal="right"/>
    </xf>
    <xf numFmtId="2" fontId="5" fillId="0" borderId="5" xfId="0" applyNumberFormat="1" applyFont="1" applyBorder="1" applyAlignment="1">
      <alignment horizontal="center" vertical="center"/>
    </xf>
    <xf numFmtId="2" fontId="5" fillId="0" borderId="6" xfId="0" applyNumberFormat="1" applyFont="1" applyBorder="1" applyAlignment="1">
      <alignment horizontal="center" vertical="center"/>
    </xf>
    <xf numFmtId="2" fontId="5" fillId="12" borderId="6" xfId="0" applyNumberFormat="1" applyFont="1" applyFill="1" applyBorder="1" applyAlignment="1">
      <alignment horizontal="center" vertical="center"/>
    </xf>
    <xf numFmtId="2" fontId="5" fillId="0" borderId="16" xfId="0" applyNumberFormat="1" applyFont="1" applyBorder="1" applyAlignment="1">
      <alignment horizontal="center" vertical="center"/>
    </xf>
    <xf numFmtId="0" fontId="5" fillId="0" borderId="12" xfId="0" applyFont="1" applyBorder="1"/>
    <xf numFmtId="0" fontId="5" fillId="0" borderId="4" xfId="0" applyFont="1" applyBorder="1"/>
    <xf numFmtId="0" fontId="5" fillId="0" borderId="4" xfId="20" applyFont="1" applyBorder="1"/>
    <xf numFmtId="0" fontId="5" fillId="0" borderId="4" xfId="0" applyFont="1" applyBorder="1" applyAlignment="1">
      <alignment vertical="center" wrapText="1"/>
    </xf>
    <xf numFmtId="165" fontId="5" fillId="0" borderId="4" xfId="2" applyFont="1" applyBorder="1"/>
    <xf numFmtId="169" fontId="7" fillId="0" borderId="0" xfId="2" applyNumberFormat="1" applyFont="1" applyFill="1"/>
    <xf numFmtId="169" fontId="5" fillId="0" borderId="0" xfId="2" applyNumberFormat="1" applyFont="1" applyFill="1"/>
    <xf numFmtId="0" fontId="5" fillId="0" borderId="0" xfId="48" applyFont="1"/>
    <xf numFmtId="169" fontId="5" fillId="0" borderId="4" xfId="2" applyNumberFormat="1" applyFont="1" applyFill="1" applyBorder="1" applyAlignment="1">
      <alignment horizontal="right"/>
    </xf>
    <xf numFmtId="165" fontId="7" fillId="0" borderId="33" xfId="2" applyFont="1" applyFill="1" applyBorder="1" applyAlignment="1">
      <alignment horizontal="right"/>
    </xf>
    <xf numFmtId="165" fontId="7" fillId="0" borderId="76" xfId="2" applyFont="1" applyFill="1" applyBorder="1" applyAlignment="1">
      <alignment horizontal="right"/>
    </xf>
    <xf numFmtId="165" fontId="7" fillId="0" borderId="25" xfId="2" applyFont="1" applyFill="1" applyBorder="1" applyAlignment="1">
      <alignment horizontal="right"/>
    </xf>
    <xf numFmtId="165" fontId="7" fillId="0" borderId="26" xfId="2" applyFont="1" applyFill="1" applyBorder="1" applyAlignment="1"/>
    <xf numFmtId="165" fontId="5" fillId="0" borderId="12" xfId="2" applyFont="1" applyFill="1" applyBorder="1"/>
    <xf numFmtId="165" fontId="5" fillId="0" borderId="4" xfId="2" applyFont="1" applyFill="1" applyBorder="1"/>
    <xf numFmtId="164" fontId="32" fillId="0" borderId="4" xfId="0" applyNumberFormat="1" applyFont="1" applyBorder="1"/>
    <xf numFmtId="2" fontId="5" fillId="0" borderId="29" xfId="0" applyNumberFormat="1" applyFont="1" applyBorder="1" applyAlignment="1">
      <alignment vertical="center" wrapText="1"/>
    </xf>
    <xf numFmtId="165" fontId="7" fillId="0" borderId="76" xfId="2" applyFont="1" applyFill="1" applyBorder="1" applyAlignment="1"/>
    <xf numFmtId="165" fontId="7" fillId="0" borderId="25" xfId="2" applyFont="1" applyFill="1" applyBorder="1" applyAlignment="1"/>
    <xf numFmtId="165" fontId="7" fillId="0" borderId="33" xfId="2" applyFont="1" applyFill="1" applyBorder="1" applyAlignment="1"/>
    <xf numFmtId="165" fontId="5" fillId="0" borderId="7" xfId="2" applyFont="1" applyFill="1" applyBorder="1" applyAlignment="1">
      <alignment vertical="center"/>
    </xf>
    <xf numFmtId="165" fontId="5" fillId="0" borderId="5" xfId="2" applyFont="1" applyFill="1" applyBorder="1" applyAlignment="1">
      <alignment vertical="center"/>
    </xf>
    <xf numFmtId="0" fontId="7" fillId="0" borderId="0" xfId="26" applyFont="1"/>
    <xf numFmtId="0" fontId="5" fillId="0" borderId="0" xfId="26" applyFont="1"/>
    <xf numFmtId="0" fontId="5" fillId="0" borderId="4" xfId="26" applyFont="1" applyBorder="1"/>
    <xf numFmtId="0" fontId="5" fillId="0" borderId="0" xfId="26" applyFont="1" applyAlignment="1">
      <alignment vertical="center"/>
    </xf>
    <xf numFmtId="0" fontId="7" fillId="0" borderId="4" xfId="20" applyFont="1" applyBorder="1"/>
    <xf numFmtId="0" fontId="5" fillId="0" borderId="5" xfId="26" applyFont="1" applyBorder="1" applyAlignment="1">
      <alignment horizontal="center"/>
    </xf>
    <xf numFmtId="0" fontId="5" fillId="0" borderId="6" xfId="26" applyFont="1" applyBorder="1"/>
    <xf numFmtId="164" fontId="5" fillId="0" borderId="4" xfId="0" applyNumberFormat="1" applyFont="1" applyBorder="1"/>
    <xf numFmtId="10" fontId="5" fillId="0" borderId="4" xfId="20" applyNumberFormat="1" applyFont="1" applyBorder="1"/>
    <xf numFmtId="0" fontId="5" fillId="0" borderId="0" xfId="26" applyFont="1" applyAlignment="1">
      <alignment horizontal="center"/>
    </xf>
    <xf numFmtId="43" fontId="5" fillId="0" borderId="4" xfId="0" applyNumberFormat="1" applyFont="1" applyBorder="1"/>
    <xf numFmtId="2" fontId="5" fillId="0" borderId="4" xfId="26" applyNumberFormat="1" applyFont="1" applyBorder="1"/>
    <xf numFmtId="0" fontId="7" fillId="0" borderId="4" xfId="26" applyFont="1" applyBorder="1"/>
    <xf numFmtId="10" fontId="5" fillId="0" borderId="4" xfId="26" applyNumberFormat="1" applyFont="1" applyBorder="1"/>
    <xf numFmtId="9" fontId="5" fillId="0" borderId="4" xfId="26" applyNumberFormat="1" applyFont="1" applyBorder="1"/>
    <xf numFmtId="166" fontId="5" fillId="0" borderId="0" xfId="26" applyNumberFormat="1" applyFont="1"/>
    <xf numFmtId="0" fontId="5" fillId="13" borderId="4" xfId="0" applyFont="1" applyFill="1" applyBorder="1"/>
    <xf numFmtId="0" fontId="5" fillId="13" borderId="4" xfId="20" applyFont="1" applyFill="1" applyBorder="1"/>
    <xf numFmtId="10" fontId="5" fillId="13" borderId="4" xfId="20" applyNumberFormat="1" applyFont="1" applyFill="1" applyBorder="1"/>
    <xf numFmtId="165" fontId="5" fillId="13" borderId="4" xfId="2" applyFont="1" applyFill="1" applyBorder="1"/>
    <xf numFmtId="0" fontId="5" fillId="13" borderId="0" xfId="0" applyFont="1" applyFill="1"/>
    <xf numFmtId="164" fontId="5" fillId="13" borderId="4" xfId="0" applyNumberFormat="1" applyFont="1" applyFill="1" applyBorder="1"/>
    <xf numFmtId="0" fontId="5" fillId="13" borderId="0" xfId="26" applyFont="1" applyFill="1"/>
    <xf numFmtId="2" fontId="5" fillId="0" borderId="4" xfId="62" applyNumberFormat="1" applyFont="1" applyBorder="1"/>
    <xf numFmtId="2" fontId="5" fillId="0" borderId="0" xfId="26" applyNumberFormat="1" applyFont="1"/>
    <xf numFmtId="0" fontId="7" fillId="0" borderId="4" xfId="62" applyFont="1" applyBorder="1"/>
    <xf numFmtId="176" fontId="5" fillId="0" borderId="0" xfId="26" applyNumberFormat="1" applyFont="1"/>
    <xf numFmtId="0" fontId="7" fillId="14" borderId="4" xfId="26" applyFont="1" applyFill="1" applyBorder="1" applyAlignment="1">
      <alignment horizontal="center"/>
    </xf>
    <xf numFmtId="1" fontId="5" fillId="0" borderId="4" xfId="62" applyNumberFormat="1" applyFont="1" applyBorder="1"/>
    <xf numFmtId="1" fontId="7" fillId="0" borderId="4" xfId="26" applyNumberFormat="1" applyFont="1" applyBorder="1"/>
    <xf numFmtId="1" fontId="5" fillId="0" borderId="4" xfId="26" applyNumberFormat="1" applyFont="1" applyBorder="1"/>
    <xf numFmtId="1" fontId="7" fillId="0" borderId="4" xfId="62" applyNumberFormat="1" applyFont="1" applyBorder="1"/>
    <xf numFmtId="1" fontId="7" fillId="14" borderId="4" xfId="26" applyNumberFormat="1" applyFont="1" applyFill="1" applyBorder="1"/>
    <xf numFmtId="0" fontId="33" fillId="0" borderId="0" xfId="26" applyFont="1"/>
    <xf numFmtId="0" fontId="30" fillId="0" borderId="0" xfId="26" applyFont="1"/>
    <xf numFmtId="43" fontId="5" fillId="0" borderId="0" xfId="26" applyNumberFormat="1" applyFont="1"/>
    <xf numFmtId="0" fontId="7" fillId="0" borderId="8" xfId="26" applyFont="1" applyBorder="1"/>
    <xf numFmtId="0" fontId="7" fillId="0" borderId="9" xfId="26" applyFont="1" applyBorder="1" applyAlignment="1">
      <alignment wrapText="1"/>
    </xf>
    <xf numFmtId="0" fontId="7" fillId="0" borderId="14" xfId="26" applyFont="1" applyBorder="1" applyAlignment="1">
      <alignment wrapText="1"/>
    </xf>
    <xf numFmtId="0" fontId="7" fillId="0" borderId="7" xfId="26" applyFont="1" applyBorder="1"/>
    <xf numFmtId="0" fontId="5" fillId="0" borderId="4" xfId="26" applyFont="1" applyBorder="1" applyAlignment="1">
      <alignment horizontal="center"/>
    </xf>
    <xf numFmtId="0" fontId="5" fillId="0" borderId="10" xfId="26" applyFont="1" applyBorder="1" applyAlignment="1">
      <alignment horizontal="center"/>
    </xf>
    <xf numFmtId="0" fontId="5" fillId="0" borderId="7" xfId="26" applyFont="1" applyBorder="1"/>
    <xf numFmtId="2" fontId="5" fillId="0" borderId="10" xfId="26" applyNumberFormat="1" applyFont="1" applyBorder="1" applyAlignment="1">
      <alignment horizontal="center"/>
    </xf>
    <xf numFmtId="0" fontId="7" fillId="0" borderId="5" xfId="26" applyFont="1" applyBorder="1"/>
    <xf numFmtId="0" fontId="7" fillId="0" borderId="6" xfId="26" applyFont="1" applyBorder="1" applyAlignment="1">
      <alignment horizontal="center"/>
    </xf>
    <xf numFmtId="2" fontId="7" fillId="0" borderId="6" xfId="26" applyNumberFormat="1" applyFont="1" applyBorder="1" applyAlignment="1">
      <alignment horizontal="center"/>
    </xf>
    <xf numFmtId="2" fontId="7" fillId="0" borderId="16" xfId="26" applyNumberFormat="1" applyFont="1" applyBorder="1" applyAlignment="1">
      <alignment horizontal="center"/>
    </xf>
    <xf numFmtId="0" fontId="32" fillId="0" borderId="4" xfId="0" applyFont="1" applyBorder="1"/>
    <xf numFmtId="0" fontId="32" fillId="0" borderId="4" xfId="0" applyFont="1" applyBorder="1" applyAlignment="1">
      <alignment vertical="center"/>
    </xf>
    <xf numFmtId="0" fontId="32" fillId="0" borderId="4" xfId="0" applyFont="1" applyBorder="1" applyAlignment="1">
      <alignment horizontal="center" vertical="center" wrapText="1"/>
    </xf>
    <xf numFmtId="0" fontId="32" fillId="0" borderId="4" xfId="0" applyFont="1" applyBorder="1" applyAlignment="1">
      <alignment horizontal="center" vertical="center"/>
    </xf>
    <xf numFmtId="0" fontId="32" fillId="0" borderId="18" xfId="0" applyFont="1" applyBorder="1" applyAlignment="1">
      <alignment horizontal="center" vertical="center"/>
    </xf>
    <xf numFmtId="0" fontId="32" fillId="0" borderId="12" xfId="0" applyFont="1" applyBorder="1" applyAlignment="1">
      <alignment vertical="center"/>
    </xf>
    <xf numFmtId="0" fontId="32" fillId="0" borderId="12" xfId="0" applyFont="1" applyBorder="1" applyAlignment="1">
      <alignment horizontal="center" vertical="center" wrapText="1"/>
    </xf>
    <xf numFmtId="0" fontId="32" fillId="0" borderId="12" xfId="0" applyFont="1" applyBorder="1" applyAlignment="1">
      <alignment horizontal="center" vertical="center"/>
    </xf>
    <xf numFmtId="0" fontId="32" fillId="0" borderId="19" xfId="0" applyFont="1" applyBorder="1" applyAlignment="1">
      <alignment horizontal="center" vertical="center" wrapText="1"/>
    </xf>
    <xf numFmtId="0" fontId="5" fillId="0" borderId="4" xfId="0" applyFont="1" applyBorder="1" applyAlignment="1">
      <alignment horizontal="right" vertical="center" wrapText="1"/>
    </xf>
    <xf numFmtId="165" fontId="32" fillId="0" borderId="4" xfId="2" applyFont="1" applyBorder="1"/>
    <xf numFmtId="0" fontId="32" fillId="0" borderId="8" xfId="0" applyFont="1" applyBorder="1" applyAlignment="1">
      <alignment horizontal="center" vertical="center"/>
    </xf>
    <xf numFmtId="0" fontId="32" fillId="0" borderId="9" xfId="0" applyFont="1" applyBorder="1" applyAlignment="1">
      <alignment vertical="center"/>
    </xf>
    <xf numFmtId="0" fontId="32" fillId="0" borderId="9" xfId="0" applyFont="1" applyBorder="1" applyAlignment="1">
      <alignment horizontal="center" vertical="center" wrapText="1"/>
    </xf>
    <xf numFmtId="0" fontId="32" fillId="0" borderId="9" xfId="0" applyFont="1" applyBorder="1" applyAlignment="1">
      <alignment horizontal="center" vertical="center"/>
    </xf>
    <xf numFmtId="0" fontId="32" fillId="0" borderId="14" xfId="0" applyFont="1" applyBorder="1" applyAlignment="1">
      <alignment horizontal="center" vertical="center" wrapText="1"/>
    </xf>
    <xf numFmtId="165" fontId="32" fillId="0" borderId="4" xfId="2" applyFont="1" applyFill="1" applyBorder="1"/>
    <xf numFmtId="0" fontId="7" fillId="0" borderId="0" xfId="26" applyFont="1" applyAlignment="1">
      <alignment horizontal="left" vertical="center"/>
    </xf>
    <xf numFmtId="0" fontId="7" fillId="11" borderId="25" xfId="26" applyFont="1" applyFill="1" applyBorder="1" applyAlignment="1">
      <alignment vertical="center"/>
    </xf>
    <xf numFmtId="0" fontId="7" fillId="11" borderId="26" xfId="26" applyFont="1" applyFill="1" applyBorder="1" applyAlignment="1">
      <alignment horizontal="center" vertical="center" wrapText="1"/>
    </xf>
    <xf numFmtId="0" fontId="7" fillId="11" borderId="33" xfId="26" applyFont="1" applyFill="1" applyBorder="1" applyAlignment="1">
      <alignment horizontal="center" vertical="center" wrapText="1"/>
    </xf>
    <xf numFmtId="0" fontId="7" fillId="0" borderId="0" xfId="26" applyFont="1" applyAlignment="1">
      <alignment vertical="center"/>
    </xf>
    <xf numFmtId="0" fontId="5" fillId="0" borderId="18" xfId="26" applyFont="1" applyBorder="1" applyAlignment="1">
      <alignment horizontal="left" vertical="center"/>
    </xf>
    <xf numFmtId="165" fontId="5" fillId="0" borderId="12" xfId="2" applyFont="1" applyFill="1" applyBorder="1" applyAlignment="1">
      <alignment horizontal="center" vertical="center"/>
    </xf>
    <xf numFmtId="165" fontId="5" fillId="0" borderId="19" xfId="2" applyFont="1" applyFill="1" applyBorder="1" applyAlignment="1">
      <alignment horizontal="right" vertical="center"/>
    </xf>
    <xf numFmtId="0" fontId="5" fillId="0" borderId="7" xfId="26" applyFont="1" applyBorder="1" applyAlignment="1">
      <alignment horizontal="left" vertical="center"/>
    </xf>
    <xf numFmtId="165" fontId="5" fillId="0" borderId="4" xfId="2" applyFont="1" applyFill="1" applyBorder="1" applyAlignment="1">
      <alignment horizontal="center" vertical="center"/>
    </xf>
    <xf numFmtId="0" fontId="5" fillId="0" borderId="7" xfId="26" applyFont="1" applyBorder="1" applyAlignment="1">
      <alignment horizontal="left" vertical="center" wrapText="1"/>
    </xf>
    <xf numFmtId="165" fontId="5" fillId="0" borderId="4" xfId="2" applyFont="1" applyFill="1" applyBorder="1" applyAlignment="1">
      <alignment vertical="center"/>
    </xf>
    <xf numFmtId="165" fontId="34" fillId="0" borderId="10" xfId="2" applyFont="1" applyFill="1" applyBorder="1" applyAlignment="1">
      <alignment horizontal="right" vertical="center"/>
    </xf>
    <xf numFmtId="165" fontId="5" fillId="0" borderId="10" xfId="2" applyFont="1" applyFill="1" applyBorder="1" applyAlignment="1">
      <alignment horizontal="right" vertical="center"/>
    </xf>
    <xf numFmtId="10" fontId="5" fillId="0" borderId="4" xfId="53" applyNumberFormat="1" applyFont="1" applyFill="1" applyBorder="1" applyAlignment="1">
      <alignment vertical="center"/>
    </xf>
    <xf numFmtId="0" fontId="35" fillId="0" borderId="41" xfId="26" applyFont="1" applyBorder="1" applyAlignment="1">
      <alignment horizontal="left" vertical="center" wrapText="1"/>
    </xf>
    <xf numFmtId="0" fontId="36" fillId="0" borderId="41" xfId="26" applyFont="1" applyBorder="1" applyAlignment="1">
      <alignment horizontal="left" vertical="center" wrapText="1"/>
    </xf>
    <xf numFmtId="165" fontId="5" fillId="0" borderId="4" xfId="4" applyNumberFormat="1" applyFont="1" applyFill="1" applyBorder="1" applyAlignment="1">
      <alignment vertical="center"/>
    </xf>
    <xf numFmtId="0" fontId="7" fillId="0" borderId="7" xfId="26" applyFont="1" applyBorder="1" applyAlignment="1">
      <alignment horizontal="left" vertical="center" wrapText="1"/>
    </xf>
    <xf numFmtId="0" fontId="36" fillId="0" borderId="7" xfId="26" applyFont="1" applyBorder="1" applyAlignment="1">
      <alignment horizontal="left" vertical="center" wrapText="1"/>
    </xf>
    <xf numFmtId="165" fontId="7" fillId="0" borderId="29" xfId="2" applyFont="1" applyFill="1" applyBorder="1" applyAlignment="1">
      <alignment vertical="center"/>
    </xf>
    <xf numFmtId="165" fontId="7" fillId="0" borderId="10" xfId="2" applyFont="1" applyFill="1" applyBorder="1" applyAlignment="1">
      <alignment horizontal="right" vertical="center"/>
    </xf>
    <xf numFmtId="43" fontId="5" fillId="0" borderId="0" xfId="26" applyNumberFormat="1" applyFont="1" applyAlignment="1">
      <alignment vertical="center"/>
    </xf>
    <xf numFmtId="0" fontId="34" fillId="0" borderId="7" xfId="26" applyFont="1" applyBorder="1" applyAlignment="1">
      <alignment horizontal="left" vertical="center" wrapText="1"/>
    </xf>
    <xf numFmtId="0" fontId="33" fillId="0" borderId="0" xfId="26" applyFont="1" applyAlignment="1">
      <alignment vertical="center"/>
    </xf>
    <xf numFmtId="0" fontId="34" fillId="0" borderId="0" xfId="26" applyFont="1" applyAlignment="1">
      <alignment vertical="center"/>
    </xf>
    <xf numFmtId="2" fontId="5" fillId="0" borderId="0" xfId="26" applyNumberFormat="1" applyFont="1" applyAlignment="1">
      <alignment vertical="center"/>
    </xf>
    <xf numFmtId="0" fontId="14" fillId="0" borderId="7" xfId="26" applyFont="1" applyBorder="1" applyAlignment="1">
      <alignment horizontal="left" vertical="center" wrapText="1"/>
    </xf>
    <xf numFmtId="0" fontId="35" fillId="0" borderId="7" xfId="26" applyFont="1" applyBorder="1" applyAlignment="1">
      <alignment horizontal="left" vertical="center" wrapText="1"/>
    </xf>
    <xf numFmtId="0" fontId="37" fillId="0" borderId="41" xfId="26" applyFont="1" applyBorder="1" applyAlignment="1">
      <alignment horizontal="left" vertical="center"/>
    </xf>
    <xf numFmtId="0" fontId="37" fillId="0" borderId="7" xfId="26" applyFont="1" applyBorder="1" applyAlignment="1">
      <alignment horizontal="left" vertical="center" wrapText="1"/>
    </xf>
    <xf numFmtId="0" fontId="37" fillId="0" borderId="41" xfId="26" applyFont="1" applyBorder="1" applyAlignment="1">
      <alignment horizontal="left" vertical="center" wrapText="1"/>
    </xf>
    <xf numFmtId="0" fontId="37" fillId="11" borderId="7" xfId="26" applyFont="1" applyFill="1" applyBorder="1" applyAlignment="1">
      <alignment horizontal="left" vertical="center" wrapText="1"/>
    </xf>
    <xf numFmtId="0" fontId="37" fillId="11" borderId="5" xfId="26" applyFont="1" applyFill="1" applyBorder="1" applyAlignment="1">
      <alignment horizontal="left" vertical="center" wrapText="1"/>
    </xf>
    <xf numFmtId="0" fontId="5" fillId="0" borderId="0" xfId="26" applyFont="1" applyAlignment="1">
      <alignment horizontal="left" vertical="center"/>
    </xf>
    <xf numFmtId="0" fontId="5" fillId="0" borderId="40" xfId="62" applyFont="1" applyBorder="1" applyAlignment="1">
      <alignment horizontal="left" vertical="center"/>
    </xf>
    <xf numFmtId="0" fontId="5" fillId="0" borderId="4" xfId="26" applyFont="1" applyBorder="1" applyAlignment="1">
      <alignment horizontal="left" vertical="center"/>
    </xf>
    <xf numFmtId="0" fontId="7" fillId="0" borderId="4" xfId="26" applyFont="1" applyBorder="1" applyAlignment="1">
      <alignment horizontal="left" vertical="center"/>
    </xf>
    <xf numFmtId="165" fontId="7" fillId="0" borderId="4" xfId="2" applyFont="1" applyFill="1" applyBorder="1" applyAlignment="1">
      <alignment horizontal="right" vertical="center"/>
    </xf>
    <xf numFmtId="165" fontId="5" fillId="0" borderId="4" xfId="2" applyFont="1" applyFill="1" applyBorder="1" applyAlignment="1">
      <alignment horizontal="right" vertical="center"/>
    </xf>
    <xf numFmtId="0" fontId="5" fillId="0" borderId="0" xfId="26" applyFont="1" applyAlignment="1">
      <alignment horizontal="center" vertical="center"/>
    </xf>
    <xf numFmtId="165" fontId="5" fillId="0" borderId="0" xfId="26" applyNumberFormat="1" applyFont="1" applyAlignment="1">
      <alignment horizontal="right" vertical="center"/>
    </xf>
    <xf numFmtId="0" fontId="30" fillId="0" borderId="0" xfId="26" applyFont="1" applyAlignment="1">
      <alignment vertical="center"/>
    </xf>
    <xf numFmtId="0" fontId="5" fillId="0" borderId="0" xfId="26" applyFont="1" applyAlignment="1">
      <alignment horizontal="right" vertical="center"/>
    </xf>
    <xf numFmtId="0" fontId="7" fillId="0" borderId="41" xfId="0" applyFont="1" applyBorder="1" applyAlignment="1">
      <alignment horizontal="center"/>
    </xf>
    <xf numFmtId="0" fontId="5" fillId="0" borderId="0" xfId="0" applyFont="1" applyAlignment="1">
      <alignment horizontal="centerContinuous"/>
    </xf>
    <xf numFmtId="0" fontId="5" fillId="0" borderId="42" xfId="0" applyFont="1" applyBorder="1" applyAlignment="1">
      <alignment horizontal="centerContinuous"/>
    </xf>
    <xf numFmtId="0" fontId="5" fillId="6" borderId="8" xfId="0" applyFont="1" applyFill="1" applyBorder="1" applyAlignment="1">
      <alignment horizontal="center"/>
    </xf>
    <xf numFmtId="0" fontId="7" fillId="6" borderId="9" xfId="0" applyFont="1" applyFill="1" applyBorder="1" applyAlignment="1">
      <alignment horizontal="left"/>
    </xf>
    <xf numFmtId="0" fontId="7" fillId="6" borderId="14" xfId="0" applyFont="1" applyFill="1" applyBorder="1" applyAlignment="1">
      <alignment horizontal="centerContinuous"/>
    </xf>
    <xf numFmtId="0" fontId="5" fillId="0" borderId="7" xfId="0" applyFont="1" applyBorder="1" applyAlignment="1">
      <alignment horizontal="center"/>
    </xf>
    <xf numFmtId="0" fontId="5" fillId="0" borderId="4" xfId="0" applyFont="1" applyBorder="1" applyAlignment="1">
      <alignment horizontal="center"/>
    </xf>
    <xf numFmtId="0" fontId="5" fillId="0" borderId="10" xfId="0" applyFont="1" applyBorder="1" applyAlignment="1">
      <alignment horizontal="left"/>
    </xf>
    <xf numFmtId="0" fontId="5" fillId="0" borderId="10" xfId="0" applyFont="1" applyBorder="1"/>
    <xf numFmtId="0" fontId="5" fillId="0" borderId="4" xfId="0" applyFont="1" applyBorder="1" applyAlignment="1">
      <alignment horizontal="center" vertical="top"/>
    </xf>
    <xf numFmtId="0" fontId="5" fillId="0" borderId="10" xfId="0" applyFont="1" applyBorder="1" applyAlignment="1">
      <alignment wrapText="1"/>
    </xf>
    <xf numFmtId="0" fontId="7" fillId="6" borderId="7" xfId="0" applyFont="1" applyFill="1" applyBorder="1" applyAlignment="1">
      <alignment horizontal="center"/>
    </xf>
    <xf numFmtId="0" fontId="7" fillId="6" borderId="4" xfId="0" applyFont="1" applyFill="1" applyBorder="1" applyAlignment="1">
      <alignment horizontal="left"/>
    </xf>
    <xf numFmtId="0" fontId="7" fillId="6" borderId="4" xfId="0" applyFont="1" applyFill="1" applyBorder="1" applyAlignment="1">
      <alignment horizontal="center"/>
    </xf>
    <xf numFmtId="0" fontId="7" fillId="6" borderId="10" xfId="0" applyFont="1" applyFill="1" applyBorder="1"/>
    <xf numFmtId="0" fontId="5" fillId="0" borderId="10" xfId="0" applyFont="1" applyBorder="1" applyAlignment="1">
      <alignment vertical="justify" wrapText="1"/>
    </xf>
    <xf numFmtId="0" fontId="5" fillId="0" borderId="5" xfId="0" applyFont="1" applyBorder="1" applyAlignment="1">
      <alignment horizontal="center"/>
    </xf>
    <xf numFmtId="0" fontId="5" fillId="0" borderId="6" xfId="0" applyFont="1" applyBorder="1" applyAlignment="1">
      <alignment horizontal="center"/>
    </xf>
    <xf numFmtId="0" fontId="5" fillId="0" borderId="16" xfId="0" applyFont="1" applyBorder="1"/>
    <xf numFmtId="0" fontId="5" fillId="9" borderId="0" xfId="0" applyFont="1" applyFill="1"/>
    <xf numFmtId="0" fontId="14" fillId="9" borderId="0" xfId="0" applyFont="1" applyFill="1" applyAlignment="1">
      <alignment horizontal="left"/>
    </xf>
    <xf numFmtId="0" fontId="5" fillId="9" borderId="0" xfId="0" applyFont="1" applyFill="1" applyAlignment="1">
      <alignment horizontal="center"/>
    </xf>
    <xf numFmtId="0" fontId="5" fillId="9" borderId="0" xfId="0" applyFont="1" applyFill="1" applyAlignment="1">
      <alignment horizontal="center" vertical="center"/>
    </xf>
    <xf numFmtId="0" fontId="5" fillId="9" borderId="0" xfId="0" applyFont="1" applyFill="1" applyAlignment="1">
      <alignment wrapText="1"/>
    </xf>
    <xf numFmtId="0" fontId="5" fillId="9" borderId="0" xfId="0" applyFont="1" applyFill="1" applyAlignment="1">
      <alignment vertical="center" wrapText="1"/>
    </xf>
    <xf numFmtId="0" fontId="7" fillId="9" borderId="0" xfId="0" applyFont="1" applyFill="1" applyAlignment="1">
      <alignment horizontal="center"/>
    </xf>
    <xf numFmtId="0" fontId="7" fillId="11" borderId="15" xfId="26" applyFont="1" applyFill="1" applyBorder="1" applyAlignment="1">
      <alignment horizontal="center" vertical="center"/>
    </xf>
    <xf numFmtId="0" fontId="5" fillId="0" borderId="4" xfId="26" applyFont="1" applyBorder="1" applyAlignment="1">
      <alignment horizontal="center" vertical="center"/>
    </xf>
    <xf numFmtId="0" fontId="5" fillId="0" borderId="4" xfId="26" applyFont="1" applyBorder="1" applyAlignment="1">
      <alignment horizontal="center" vertical="center" wrapText="1"/>
    </xf>
    <xf numFmtId="10" fontId="5" fillId="0" borderId="4" xfId="2" applyNumberFormat="1" applyFont="1" applyFill="1" applyBorder="1" applyAlignment="1">
      <alignment vertical="center"/>
    </xf>
    <xf numFmtId="10" fontId="34" fillId="0" borderId="10" xfId="59" applyNumberFormat="1" applyFont="1" applyFill="1" applyBorder="1" applyAlignment="1">
      <alignment vertical="center"/>
    </xf>
    <xf numFmtId="165" fontId="5" fillId="0" borderId="10" xfId="2" applyFont="1" applyFill="1" applyBorder="1" applyAlignment="1">
      <alignment vertical="center"/>
    </xf>
    <xf numFmtId="165" fontId="5" fillId="12" borderId="10" xfId="2" applyFont="1" applyFill="1" applyBorder="1" applyAlignment="1">
      <alignment vertical="center"/>
    </xf>
    <xf numFmtId="165" fontId="5" fillId="0" borderId="10" xfId="4" applyNumberFormat="1" applyFont="1" applyFill="1" applyBorder="1" applyAlignment="1">
      <alignment vertical="center"/>
    </xf>
    <xf numFmtId="10" fontId="5" fillId="0" borderId="10" xfId="53" applyNumberFormat="1" applyFont="1" applyFill="1" applyBorder="1" applyAlignment="1">
      <alignment vertical="center"/>
    </xf>
    <xf numFmtId="165" fontId="5" fillId="0" borderId="10" xfId="26" applyNumberFormat="1" applyFont="1" applyBorder="1" applyAlignment="1">
      <alignment vertical="center"/>
    </xf>
    <xf numFmtId="169" fontId="5" fillId="0" borderId="4" xfId="26" applyNumberFormat="1" applyFont="1" applyBorder="1" applyAlignment="1">
      <alignment vertical="center"/>
    </xf>
    <xf numFmtId="169" fontId="5" fillId="0" borderId="10" xfId="26" applyNumberFormat="1" applyFont="1" applyBorder="1" applyAlignment="1">
      <alignment vertical="center"/>
    </xf>
    <xf numFmtId="177" fontId="5" fillId="0" borderId="4" xfId="26" applyNumberFormat="1" applyFont="1" applyBorder="1" applyAlignment="1">
      <alignment horizontal="right" vertical="center"/>
    </xf>
    <xf numFmtId="177" fontId="5" fillId="0" borderId="10" xfId="26" applyNumberFormat="1" applyFont="1" applyBorder="1" applyAlignment="1">
      <alignment horizontal="right" vertical="center"/>
    </xf>
    <xf numFmtId="0" fontId="5" fillId="0" borderId="5" xfId="26" applyFont="1" applyBorder="1" applyAlignment="1">
      <alignment horizontal="left" vertical="center"/>
    </xf>
    <xf numFmtId="0" fontId="5" fillId="0" borderId="6" xfId="26" applyFont="1" applyBorder="1" applyAlignment="1">
      <alignment horizontal="center" vertical="center"/>
    </xf>
    <xf numFmtId="165" fontId="5" fillId="0" borderId="0" xfId="26" applyNumberFormat="1" applyFont="1" applyAlignment="1">
      <alignment vertical="center"/>
    </xf>
    <xf numFmtId="0" fontId="5" fillId="0" borderId="38" xfId="26" applyFont="1" applyBorder="1" applyAlignment="1">
      <alignment horizontal="center"/>
    </xf>
    <xf numFmtId="0" fontId="5" fillId="0" borderId="6" xfId="26" applyFont="1" applyBorder="1" applyAlignment="1">
      <alignment horizontal="center"/>
    </xf>
    <xf numFmtId="165" fontId="5" fillId="0" borderId="6" xfId="2" applyFont="1" applyBorder="1" applyAlignment="1">
      <alignment horizontal="center"/>
    </xf>
    <xf numFmtId="165" fontId="5" fillId="0" borderId="16" xfId="2" applyFont="1" applyBorder="1" applyAlignment="1">
      <alignment horizontal="center"/>
    </xf>
    <xf numFmtId="165" fontId="5" fillId="0" borderId="6" xfId="2" applyFont="1" applyBorder="1"/>
    <xf numFmtId="165" fontId="5" fillId="0" borderId="16" xfId="2" applyFont="1" applyBorder="1"/>
    <xf numFmtId="10" fontId="5" fillId="0" borderId="4" xfId="53" applyNumberFormat="1" applyFont="1" applyBorder="1"/>
    <xf numFmtId="165" fontId="7" fillId="0" borderId="4" xfId="2" applyFont="1" applyBorder="1"/>
    <xf numFmtId="10" fontId="5" fillId="0" borderId="4" xfId="53" applyNumberFormat="1" applyFont="1" applyBorder="1" applyAlignment="1">
      <alignment horizontal="right" vertical="center" wrapText="1"/>
    </xf>
    <xf numFmtId="165" fontId="5" fillId="0" borderId="4" xfId="2" applyFont="1" applyBorder="1" applyAlignment="1">
      <alignment horizontal="right" vertical="center" wrapText="1"/>
    </xf>
    <xf numFmtId="165" fontId="7" fillId="14" borderId="4" xfId="2" applyFont="1" applyFill="1" applyBorder="1"/>
    <xf numFmtId="0" fontId="18" fillId="5" borderId="49" xfId="0" applyFont="1" applyFill="1" applyBorder="1" applyAlignment="1">
      <alignment vertical="center"/>
    </xf>
    <xf numFmtId="0" fontId="31" fillId="5" borderId="2" xfId="0" applyFont="1" applyFill="1" applyBorder="1" applyAlignment="1">
      <alignment vertical="center"/>
    </xf>
    <xf numFmtId="0" fontId="31" fillId="5" borderId="2" xfId="0" applyFont="1" applyFill="1" applyBorder="1" applyAlignment="1">
      <alignment horizontal="center" vertical="center"/>
    </xf>
    <xf numFmtId="165" fontId="31" fillId="5" borderId="50" xfId="0" applyNumberFormat="1" applyFont="1" applyFill="1" applyBorder="1" applyAlignment="1">
      <alignment vertical="center"/>
    </xf>
    <xf numFmtId="0" fontId="18" fillId="0" borderId="0" xfId="0" applyFont="1" applyAlignment="1">
      <alignment vertical="center"/>
    </xf>
    <xf numFmtId="0" fontId="5" fillId="0" borderId="54" xfId="0" applyFont="1" applyBorder="1" applyAlignment="1">
      <alignment horizontal="center" vertical="center"/>
    </xf>
    <xf numFmtId="0" fontId="5" fillId="0" borderId="11" xfId="0" applyFont="1" applyBorder="1" applyAlignment="1">
      <alignment vertical="center"/>
    </xf>
    <xf numFmtId="165" fontId="5" fillId="0" borderId="44" xfId="0" applyNumberFormat="1" applyFont="1" applyBorder="1" applyAlignment="1">
      <alignment vertical="center"/>
    </xf>
    <xf numFmtId="0" fontId="7" fillId="6" borderId="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16" xfId="0" applyFont="1" applyFill="1" applyBorder="1" applyAlignment="1">
      <alignment horizontal="center" vertical="center"/>
    </xf>
    <xf numFmtId="0" fontId="7" fillId="7" borderId="18" xfId="0" applyFont="1" applyFill="1" applyBorder="1" applyAlignment="1">
      <alignment horizontal="center" vertical="center"/>
    </xf>
    <xf numFmtId="0" fontId="7" fillId="7" borderId="12" xfId="0" applyFont="1" applyFill="1" applyBorder="1" applyAlignment="1">
      <alignment vertical="center"/>
    </xf>
    <xf numFmtId="0" fontId="7" fillId="7" borderId="12" xfId="0" applyFont="1" applyFill="1" applyBorder="1" applyAlignment="1">
      <alignment horizontal="center" vertical="center"/>
    </xf>
    <xf numFmtId="0" fontId="5" fillId="7" borderId="19" xfId="0" applyFont="1" applyFill="1" applyBorder="1" applyAlignment="1">
      <alignment horizontal="right" vertical="center"/>
    </xf>
    <xf numFmtId="0" fontId="5" fillId="0" borderId="7"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horizontal="center" vertical="center"/>
    </xf>
    <xf numFmtId="2" fontId="34" fillId="0" borderId="10" xfId="2" applyNumberFormat="1"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vertical="center"/>
    </xf>
    <xf numFmtId="0" fontId="7" fillId="0" borderId="4" xfId="0" applyFont="1" applyBorder="1" applyAlignment="1">
      <alignment horizontal="center" vertical="center"/>
    </xf>
    <xf numFmtId="2" fontId="7" fillId="0" borderId="10" xfId="0" applyNumberFormat="1" applyFont="1" applyBorder="1" applyAlignment="1">
      <alignment vertical="center"/>
    </xf>
    <xf numFmtId="165" fontId="39" fillId="0" borderId="10" xfId="2" applyFont="1" applyFill="1" applyBorder="1" applyAlignment="1">
      <alignment horizontal="right" vertical="center"/>
    </xf>
    <xf numFmtId="0" fontId="7" fillId="7" borderId="7" xfId="0" applyFont="1" applyFill="1" applyBorder="1" applyAlignment="1">
      <alignment horizontal="center" vertical="center"/>
    </xf>
    <xf numFmtId="0" fontId="7" fillId="7" borderId="4" xfId="0" applyFont="1" applyFill="1" applyBorder="1" applyAlignment="1">
      <alignment vertical="center"/>
    </xf>
    <xf numFmtId="0" fontId="7" fillId="7" borderId="4" xfId="0" applyFont="1" applyFill="1" applyBorder="1" applyAlignment="1">
      <alignment horizontal="center" vertical="center"/>
    </xf>
    <xf numFmtId="0" fontId="5" fillId="7" borderId="10" xfId="0" applyFont="1" applyFill="1" applyBorder="1" applyAlignment="1">
      <alignment horizontal="right" vertical="center"/>
    </xf>
    <xf numFmtId="2" fontId="5" fillId="0" borderId="10" xfId="2" applyNumberFormat="1" applyFont="1" applyBorder="1" applyAlignment="1">
      <alignment horizontal="right" vertical="center"/>
    </xf>
    <xf numFmtId="0" fontId="5" fillId="0" borderId="4" xfId="0" applyFont="1" applyBorder="1" applyAlignment="1">
      <alignment horizontal="left" vertical="center" indent="1"/>
    </xf>
    <xf numFmtId="2" fontId="5" fillId="0" borderId="10" xfId="2" applyNumberFormat="1" applyFont="1" applyFill="1" applyBorder="1" applyAlignment="1">
      <alignment horizontal="right" vertical="center"/>
    </xf>
    <xf numFmtId="0" fontId="30" fillId="0" borderId="0" xfId="0" applyFont="1" applyAlignment="1">
      <alignment vertical="center"/>
    </xf>
    <xf numFmtId="39" fontId="7" fillId="0" borderId="10" xfId="2" applyNumberFormat="1" applyFont="1" applyFill="1" applyBorder="1" applyAlignment="1">
      <alignment horizontal="right" vertical="center"/>
    </xf>
    <xf numFmtId="165" fontId="5" fillId="0" borderId="10" xfId="2" applyFont="1" applyBorder="1" applyAlignment="1">
      <alignment horizontal="right" vertical="center"/>
    </xf>
    <xf numFmtId="0" fontId="7" fillId="6" borderId="7" xfId="0" applyFont="1" applyFill="1" applyBorder="1" applyAlignment="1">
      <alignment horizontal="center" vertical="center"/>
    </xf>
    <xf numFmtId="0" fontId="7" fillId="6" borderId="4" xfId="0" applyFont="1" applyFill="1" applyBorder="1" applyAlignment="1">
      <alignment vertical="center"/>
    </xf>
    <xf numFmtId="0" fontId="7" fillId="6" borderId="4" xfId="0" applyFont="1" applyFill="1" applyBorder="1" applyAlignment="1">
      <alignment horizontal="center" vertical="center"/>
    </xf>
    <xf numFmtId="2" fontId="7" fillId="6" borderId="10" xfId="0" applyNumberFormat="1" applyFont="1" applyFill="1" applyBorder="1" applyAlignment="1">
      <alignment vertical="center"/>
    </xf>
    <xf numFmtId="2" fontId="5" fillId="0" borderId="10" xfId="0" applyNumberFormat="1" applyFont="1" applyBorder="1" applyAlignment="1">
      <alignment horizontal="right" vertical="center"/>
    </xf>
    <xf numFmtId="165" fontId="7" fillId="0" borderId="10" xfId="2" applyFont="1" applyBorder="1" applyAlignment="1">
      <alignment horizontal="right" vertical="center"/>
    </xf>
    <xf numFmtId="2" fontId="34" fillId="0" borderId="10" xfId="0" applyNumberFormat="1" applyFont="1" applyBorder="1" applyAlignment="1">
      <alignment horizontal="right" vertical="center"/>
    </xf>
    <xf numFmtId="168" fontId="5" fillId="0" borderId="10" xfId="2" applyNumberFormat="1" applyFont="1" applyFill="1" applyBorder="1" applyAlignment="1">
      <alignment horizontal="right" vertical="center"/>
    </xf>
    <xf numFmtId="0" fontId="7" fillId="6" borderId="5" xfId="0" applyFont="1" applyFill="1" applyBorder="1" applyAlignment="1">
      <alignment horizontal="center" vertical="center"/>
    </xf>
    <xf numFmtId="0" fontId="7" fillId="6" borderId="6" xfId="0" applyFont="1" applyFill="1" applyBorder="1" applyAlignment="1">
      <alignment vertical="center"/>
    </xf>
    <xf numFmtId="0" fontId="7" fillId="6" borderId="6" xfId="0" applyFont="1" applyFill="1" applyBorder="1" applyAlignment="1">
      <alignment horizontal="center" vertical="center"/>
    </xf>
    <xf numFmtId="0" fontId="5" fillId="0" borderId="0" xfId="0" applyFont="1" applyAlignment="1">
      <alignment horizontal="right" vertical="center"/>
    </xf>
    <xf numFmtId="164" fontId="5" fillId="0" borderId="0" xfId="0" applyNumberFormat="1" applyFont="1" applyAlignment="1">
      <alignment horizontal="right" vertical="center"/>
    </xf>
    <xf numFmtId="0" fontId="31" fillId="5" borderId="50" xfId="0" applyFont="1" applyFill="1" applyBorder="1" applyAlignment="1">
      <alignment horizontal="left" vertical="center"/>
    </xf>
    <xf numFmtId="0" fontId="18" fillId="0" borderId="0" xfId="0" applyFont="1"/>
    <xf numFmtId="0" fontId="5" fillId="0" borderId="41" xfId="0" applyFont="1" applyBorder="1"/>
    <xf numFmtId="0" fontId="5" fillId="0" borderId="42" xfId="0" applyFont="1" applyBorder="1"/>
    <xf numFmtId="0" fontId="7" fillId="4" borderId="18" xfId="0" applyFont="1" applyFill="1" applyBorder="1" applyAlignment="1">
      <alignment horizontal="right"/>
    </xf>
    <xf numFmtId="0" fontId="7" fillId="4" borderId="12" xfId="0" applyFont="1" applyFill="1" applyBorder="1"/>
    <xf numFmtId="0" fontId="7" fillId="4" borderId="12" xfId="0" applyFont="1" applyFill="1" applyBorder="1" applyAlignment="1">
      <alignment horizontal="center"/>
    </xf>
    <xf numFmtId="164" fontId="7" fillId="4" borderId="19" xfId="0" applyNumberFormat="1" applyFont="1" applyFill="1" applyBorder="1"/>
    <xf numFmtId="0" fontId="5" fillId="0" borderId="7" xfId="0" applyFont="1" applyBorder="1"/>
    <xf numFmtId="0" fontId="7" fillId="0" borderId="4" xfId="0" applyFont="1" applyBorder="1" applyAlignment="1">
      <alignment wrapText="1"/>
    </xf>
    <xf numFmtId="0" fontId="7" fillId="0" borderId="4" xfId="0" applyFont="1" applyBorder="1" applyAlignment="1">
      <alignment horizontal="center" wrapText="1"/>
    </xf>
    <xf numFmtId="2" fontId="7" fillId="12" borderId="10" xfId="0" applyNumberFormat="1" applyFont="1" applyFill="1" applyBorder="1" applyAlignment="1">
      <alignment horizontal="right" wrapText="1"/>
    </xf>
    <xf numFmtId="0" fontId="5" fillId="0" borderId="4" xfId="0" applyFont="1" applyBorder="1" applyAlignment="1">
      <alignment horizontal="left" wrapText="1"/>
    </xf>
    <xf numFmtId="0" fontId="5" fillId="0" borderId="4" xfId="0" applyFont="1" applyBorder="1" applyAlignment="1">
      <alignment horizontal="center" wrapText="1"/>
    </xf>
    <xf numFmtId="2" fontId="34" fillId="12" borderId="10" xfId="0" applyNumberFormat="1" applyFont="1" applyFill="1" applyBorder="1"/>
    <xf numFmtId="2" fontId="30" fillId="12" borderId="10" xfId="0" applyNumberFormat="1" applyFont="1" applyFill="1" applyBorder="1"/>
    <xf numFmtId="164" fontId="5" fillId="12" borderId="10" xfId="0" applyNumberFormat="1" applyFont="1" applyFill="1" applyBorder="1" applyAlignment="1">
      <alignment wrapText="1"/>
    </xf>
    <xf numFmtId="0" fontId="7" fillId="0" borderId="7" xfId="0" applyFont="1" applyBorder="1"/>
    <xf numFmtId="0" fontId="37" fillId="0" borderId="0" xfId="0" applyFont="1"/>
    <xf numFmtId="2" fontId="34" fillId="12" borderId="10" xfId="0" applyNumberFormat="1" applyFont="1" applyFill="1" applyBorder="1" applyAlignment="1">
      <alignment horizontal="right" wrapText="1"/>
    </xf>
    <xf numFmtId="2" fontId="34" fillId="0" borderId="10" xfId="0" applyNumberFormat="1" applyFont="1" applyBorder="1" applyAlignment="1">
      <alignment horizontal="right" wrapText="1"/>
    </xf>
    <xf numFmtId="43" fontId="7" fillId="0" borderId="10" xfId="0" applyNumberFormat="1" applyFont="1" applyBorder="1" applyAlignment="1">
      <alignment horizontal="center" wrapText="1"/>
    </xf>
    <xf numFmtId="0" fontId="5" fillId="0" borderId="4" xfId="0" applyFont="1" applyBorder="1" applyAlignment="1">
      <alignment wrapText="1"/>
    </xf>
    <xf numFmtId="164" fontId="5" fillId="0" borderId="10" xfId="0" applyNumberFormat="1" applyFont="1" applyBorder="1" applyAlignment="1">
      <alignment wrapText="1"/>
    </xf>
    <xf numFmtId="0" fontId="5" fillId="4" borderId="7" xfId="0" applyFont="1" applyFill="1" applyBorder="1"/>
    <xf numFmtId="0" fontId="7" fillId="4" borderId="4" xfId="0" applyFont="1" applyFill="1" applyBorder="1" applyAlignment="1">
      <alignment horizontal="left" wrapText="1"/>
    </xf>
    <xf numFmtId="0" fontId="5" fillId="4" borderId="4" xfId="0" applyFont="1" applyFill="1" applyBorder="1" applyAlignment="1">
      <alignment horizontal="center" wrapText="1"/>
    </xf>
    <xf numFmtId="2" fontId="7" fillId="4" borderId="10" xfId="0" applyNumberFormat="1" applyFont="1" applyFill="1" applyBorder="1" applyAlignment="1">
      <alignment horizontal="right" wrapText="1"/>
    </xf>
    <xf numFmtId="164" fontId="7" fillId="0" borderId="10" xfId="0" applyNumberFormat="1" applyFont="1" applyBorder="1" applyAlignment="1">
      <alignment wrapText="1"/>
    </xf>
    <xf numFmtId="0" fontId="7" fillId="4" borderId="7" xfId="0" applyFont="1" applyFill="1" applyBorder="1" applyAlignment="1">
      <alignment horizontal="right"/>
    </xf>
    <xf numFmtId="0" fontId="7" fillId="4" borderId="4" xfId="0" applyFont="1" applyFill="1" applyBorder="1" applyAlignment="1">
      <alignment wrapText="1"/>
    </xf>
    <xf numFmtId="0" fontId="7" fillId="4" borderId="4" xfId="0" applyFont="1" applyFill="1" applyBorder="1" applyAlignment="1">
      <alignment horizontal="center" wrapText="1"/>
    </xf>
    <xf numFmtId="164" fontId="7" fillId="4" borderId="10" xfId="0" applyNumberFormat="1" applyFont="1" applyFill="1" applyBorder="1" applyAlignment="1">
      <alignment wrapText="1"/>
    </xf>
    <xf numFmtId="1" fontId="5" fillId="0" borderId="10" xfId="0" applyNumberFormat="1" applyFont="1" applyBorder="1" applyAlignment="1">
      <alignment horizontal="right" wrapText="1"/>
    </xf>
    <xf numFmtId="0" fontId="7" fillId="0" borderId="4" xfId="0" applyFont="1" applyBorder="1" applyAlignment="1">
      <alignment horizontal="left" wrapText="1"/>
    </xf>
    <xf numFmtId="0" fontId="5" fillId="6" borderId="7" xfId="0" applyFont="1" applyFill="1" applyBorder="1"/>
    <xf numFmtId="0" fontId="7" fillId="6" borderId="4" xfId="0" applyFont="1" applyFill="1" applyBorder="1" applyAlignment="1">
      <alignment wrapText="1"/>
    </xf>
    <xf numFmtId="0" fontId="7" fillId="6" borderId="4" xfId="0" applyFont="1" applyFill="1" applyBorder="1" applyAlignment="1">
      <alignment horizontal="center" wrapText="1"/>
    </xf>
    <xf numFmtId="2" fontId="5" fillId="0" borderId="10" xfId="0" applyNumberFormat="1" applyFont="1" applyBorder="1" applyAlignment="1">
      <alignment horizontal="right" wrapText="1"/>
    </xf>
    <xf numFmtId="0" fontId="5" fillId="4" borderId="5" xfId="0" applyFont="1" applyFill="1" applyBorder="1"/>
    <xf numFmtId="0" fontId="7" fillId="4" borderId="6" xfId="0" applyFont="1" applyFill="1" applyBorder="1" applyAlignment="1">
      <alignment horizontal="left" wrapText="1"/>
    </xf>
    <xf numFmtId="0" fontId="7" fillId="4" borderId="6" xfId="0" applyFont="1" applyFill="1" applyBorder="1" applyAlignment="1">
      <alignment horizontal="center" wrapText="1"/>
    </xf>
    <xf numFmtId="2" fontId="7" fillId="4" borderId="16" xfId="0" applyNumberFormat="1" applyFont="1" applyFill="1" applyBorder="1" applyAlignment="1">
      <alignment horizontal="right" wrapText="1"/>
    </xf>
    <xf numFmtId="2" fontId="5" fillId="0" borderId="0" xfId="0" applyNumberFormat="1" applyFont="1"/>
    <xf numFmtId="0" fontId="31" fillId="5" borderId="49" xfId="0" applyFont="1" applyFill="1" applyBorder="1" applyAlignment="1">
      <alignment vertical="center"/>
    </xf>
    <xf numFmtId="0" fontId="31" fillId="5" borderId="50" xfId="0" applyFont="1" applyFill="1" applyBorder="1" applyAlignment="1">
      <alignment vertical="center"/>
    </xf>
    <xf numFmtId="0" fontId="7" fillId="0" borderId="41" xfId="0" applyFont="1" applyBorder="1" applyAlignment="1">
      <alignment horizontal="center" vertical="center"/>
    </xf>
    <xf numFmtId="0" fontId="5" fillId="0" borderId="44" xfId="0" applyFont="1" applyBorder="1"/>
    <xf numFmtId="0" fontId="7" fillId="6" borderId="10"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7" fillId="4" borderId="14" xfId="0" applyFont="1" applyFill="1" applyBorder="1" applyAlignment="1">
      <alignment horizontal="center" vertical="center"/>
    </xf>
    <xf numFmtId="0" fontId="5" fillId="0" borderId="18" xfId="0" applyFont="1" applyBorder="1" applyAlignment="1">
      <alignment horizontal="center" vertical="center"/>
    </xf>
    <xf numFmtId="0" fontId="40" fillId="0" borderId="12" xfId="0" applyFont="1" applyBorder="1" applyAlignment="1">
      <alignment horizontal="left"/>
    </xf>
    <xf numFmtId="0" fontId="40" fillId="0" borderId="12" xfId="0" applyFont="1" applyBorder="1" applyAlignment="1">
      <alignment horizontal="center"/>
    </xf>
    <xf numFmtId="2" fontId="5" fillId="0" borderId="19" xfId="0" applyNumberFormat="1" applyFont="1" applyBorder="1" applyAlignment="1">
      <alignment horizontal="right"/>
    </xf>
    <xf numFmtId="0" fontId="40" fillId="0" borderId="13" xfId="0" applyFont="1" applyBorder="1" applyAlignment="1">
      <alignment horizontal="left"/>
    </xf>
    <xf numFmtId="0" fontId="40" fillId="0" borderId="13" xfId="0" applyFont="1" applyBorder="1" applyAlignment="1">
      <alignment horizontal="center"/>
    </xf>
    <xf numFmtId="10" fontId="5" fillId="0" borderId="10" xfId="53" applyNumberFormat="1" applyFont="1" applyFill="1" applyBorder="1" applyAlignment="1">
      <alignment horizontal="right"/>
    </xf>
    <xf numFmtId="0" fontId="40" fillId="0" borderId="4" xfId="0" applyFont="1" applyBorder="1" applyAlignment="1">
      <alignment horizontal="left"/>
    </xf>
    <xf numFmtId="0" fontId="40" fillId="0" borderId="4" xfId="0" applyFont="1" applyBorder="1" applyAlignment="1">
      <alignment horizontal="center"/>
    </xf>
    <xf numFmtId="2" fontId="5" fillId="0" borderId="10" xfId="0" applyNumberFormat="1" applyFont="1" applyBorder="1" applyAlignment="1">
      <alignment horizontal="right"/>
    </xf>
    <xf numFmtId="0" fontId="41" fillId="0" borderId="4" xfId="0" applyFont="1" applyBorder="1" applyAlignment="1">
      <alignment horizontal="center"/>
    </xf>
    <xf numFmtId="0" fontId="7" fillId="4" borderId="7" xfId="0" applyFont="1" applyFill="1" applyBorder="1" applyAlignment="1">
      <alignment horizontal="center" vertical="center"/>
    </xf>
    <xf numFmtId="0" fontId="7" fillId="4" borderId="4" xfId="0" applyFont="1" applyFill="1" applyBorder="1"/>
    <xf numFmtId="0" fontId="7" fillId="4" borderId="4" xfId="0" applyFont="1" applyFill="1" applyBorder="1" applyAlignment="1">
      <alignment horizontal="center"/>
    </xf>
    <xf numFmtId="2" fontId="5" fillId="4" borderId="10" xfId="0" applyNumberFormat="1" applyFont="1" applyFill="1" applyBorder="1" applyAlignment="1">
      <alignment horizontal="right"/>
    </xf>
    <xf numFmtId="2" fontId="7" fillId="4" borderId="10" xfId="0" applyNumberFormat="1" applyFont="1" applyFill="1" applyBorder="1" applyAlignment="1">
      <alignment horizontal="right"/>
    </xf>
    <xf numFmtId="0" fontId="5" fillId="0" borderId="4" xfId="0" applyFont="1" applyBorder="1" applyAlignment="1">
      <alignment horizontal="left" indent="1"/>
    </xf>
    <xf numFmtId="10" fontId="42" fillId="0" borderId="0" xfId="53" applyNumberFormat="1" applyFont="1"/>
    <xf numFmtId="2" fontId="30" fillId="0" borderId="0" xfId="0" applyNumberFormat="1" applyFont="1"/>
    <xf numFmtId="0" fontId="40" fillId="0" borderId="4" xfId="0" applyFont="1" applyBorder="1"/>
    <xf numFmtId="2" fontId="5" fillId="0" borderId="39" xfId="0" applyNumberFormat="1" applyFont="1" applyBorder="1" applyAlignment="1">
      <alignment horizontal="right"/>
    </xf>
    <xf numFmtId="0" fontId="7" fillId="4" borderId="23" xfId="0" applyFont="1" applyFill="1" applyBorder="1" applyAlignment="1">
      <alignment horizontal="center" vertical="center"/>
    </xf>
    <xf numFmtId="0" fontId="7" fillId="4" borderId="13" xfId="0" applyFont="1" applyFill="1" applyBorder="1"/>
    <xf numFmtId="0" fontId="7" fillId="4" borderId="13" xfId="0" applyFont="1" applyFill="1" applyBorder="1" applyAlignment="1">
      <alignment horizontal="center"/>
    </xf>
    <xf numFmtId="0" fontId="7" fillId="0" borderId="4" xfId="0" applyFont="1" applyBorder="1"/>
    <xf numFmtId="0" fontId="7" fillId="0" borderId="4" xfId="0" applyFont="1" applyBorder="1" applyAlignment="1">
      <alignment horizontal="center"/>
    </xf>
    <xf numFmtId="2" fontId="7" fillId="0" borderId="10" xfId="0" applyNumberFormat="1" applyFont="1" applyBorder="1" applyAlignment="1">
      <alignment horizontal="right"/>
    </xf>
    <xf numFmtId="2" fontId="7" fillId="0" borderId="0" xfId="0" applyNumberFormat="1" applyFont="1" applyAlignment="1">
      <alignment horizontal="right"/>
    </xf>
    <xf numFmtId="0" fontId="7" fillId="4" borderId="31" xfId="0" applyFont="1" applyFill="1" applyBorder="1"/>
    <xf numFmtId="10" fontId="34" fillId="0" borderId="10" xfId="53" applyNumberFormat="1" applyFont="1" applyFill="1" applyBorder="1" applyAlignment="1">
      <alignment vertical="center"/>
    </xf>
    <xf numFmtId="165" fontId="34" fillId="12" borderId="10" xfId="4" applyNumberFormat="1" applyFont="1" applyFill="1" applyBorder="1" applyAlignment="1">
      <alignment vertical="center"/>
    </xf>
    <xf numFmtId="165" fontId="5" fillId="0" borderId="0" xfId="4" applyNumberFormat="1" applyFont="1" applyFill="1" applyBorder="1" applyAlignment="1">
      <alignment horizontal="left" vertical="center"/>
    </xf>
    <xf numFmtId="0" fontId="7" fillId="4" borderId="5" xfId="0" applyFont="1" applyFill="1" applyBorder="1" applyAlignment="1">
      <alignment horizontal="center" vertical="center"/>
    </xf>
    <xf numFmtId="0" fontId="7" fillId="4" borderId="6" xfId="0" applyFont="1" applyFill="1" applyBorder="1"/>
    <xf numFmtId="2" fontId="7" fillId="4" borderId="16" xfId="0" applyNumberFormat="1" applyFont="1" applyFill="1" applyBorder="1"/>
    <xf numFmtId="165" fontId="5" fillId="0" borderId="0" xfId="2" applyFont="1" applyFill="1" applyAlignment="1">
      <alignment horizontal="center"/>
    </xf>
    <xf numFmtId="0" fontId="31" fillId="5" borderId="49" xfId="0" applyFont="1" applyFill="1" applyBorder="1" applyAlignment="1">
      <alignment vertical="center" wrapText="1"/>
    </xf>
    <xf numFmtId="0" fontId="31" fillId="5" borderId="2" xfId="0" applyFont="1" applyFill="1" applyBorder="1" applyAlignment="1">
      <alignment vertical="center" wrapText="1"/>
    </xf>
    <xf numFmtId="0" fontId="31" fillId="5" borderId="50" xfId="0" applyFont="1" applyFill="1" applyBorder="1" applyAlignment="1">
      <alignment horizontal="center" vertical="center" wrapText="1"/>
    </xf>
    <xf numFmtId="0" fontId="18" fillId="5" borderId="0" xfId="0" applyFont="1" applyFill="1" applyAlignment="1">
      <alignment vertical="center" wrapText="1"/>
    </xf>
    <xf numFmtId="0" fontId="7" fillId="0" borderId="41" xfId="0" applyFont="1" applyBorder="1" applyAlignment="1">
      <alignment horizontal="center" vertical="center" wrapText="1"/>
    </xf>
    <xf numFmtId="0" fontId="7" fillId="0" borderId="0" xfId="0" applyFont="1" applyAlignment="1">
      <alignment horizontal="center" vertical="center" wrapText="1"/>
    </xf>
    <xf numFmtId="0" fontId="5" fillId="0" borderId="42" xfId="0" applyFont="1" applyBorder="1" applyAlignment="1">
      <alignment horizontal="center" vertical="center" wrapText="1"/>
    </xf>
    <xf numFmtId="0" fontId="7" fillId="6" borderId="13" xfId="0" applyFont="1" applyFill="1" applyBorder="1" applyAlignment="1">
      <alignment horizontal="center" vertical="center" wrapText="1"/>
    </xf>
    <xf numFmtId="0" fontId="7" fillId="6" borderId="31" xfId="0" applyFont="1" applyFill="1" applyBorder="1" applyAlignment="1">
      <alignment horizontal="center" vertical="center"/>
    </xf>
    <xf numFmtId="0" fontId="5" fillId="0" borderId="8" xfId="0" applyFont="1" applyBorder="1" applyAlignment="1">
      <alignment horizontal="center" vertical="center" wrapText="1"/>
    </xf>
    <xf numFmtId="0" fontId="7" fillId="0" borderId="9" xfId="0" applyFont="1" applyBorder="1" applyAlignment="1">
      <alignment vertical="center" wrapText="1"/>
    </xf>
    <xf numFmtId="0" fontId="5" fillId="0" borderId="14" xfId="0" applyFont="1" applyBorder="1" applyAlignment="1">
      <alignment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10" fontId="5" fillId="0" borderId="10" xfId="0" applyNumberFormat="1" applyFont="1" applyBorder="1" applyAlignment="1">
      <alignment vertical="center" wrapText="1"/>
    </xf>
    <xf numFmtId="10" fontId="5" fillId="0" borderId="10" xfId="53" applyNumberFormat="1" applyFont="1" applyFill="1" applyBorder="1" applyAlignment="1">
      <alignment vertical="center" wrapText="1"/>
    </xf>
    <xf numFmtId="0" fontId="7" fillId="0" borderId="4" xfId="0" applyFont="1" applyBorder="1" applyAlignment="1">
      <alignment horizontal="left" vertical="center" wrapText="1"/>
    </xf>
    <xf numFmtId="165" fontId="7" fillId="12" borderId="10" xfId="2" applyFont="1" applyFill="1" applyBorder="1" applyAlignment="1">
      <alignment horizontal="right" vertical="center" wrapText="1"/>
    </xf>
    <xf numFmtId="0" fontId="5" fillId="0" borderId="5" xfId="0" applyFont="1" applyBorder="1" applyAlignment="1">
      <alignment horizontal="center" vertical="center" wrapText="1"/>
    </xf>
    <xf numFmtId="0" fontId="7" fillId="0" borderId="6" xfId="0" applyFont="1" applyBorder="1" applyAlignment="1">
      <alignment vertical="center" wrapText="1"/>
    </xf>
    <xf numFmtId="164" fontId="7" fillId="0" borderId="16" xfId="0" applyNumberFormat="1" applyFont="1" applyBorder="1" applyAlignment="1">
      <alignment vertical="center" wrapText="1"/>
    </xf>
    <xf numFmtId="0" fontId="18" fillId="0" borderId="0" xfId="0" applyFont="1" applyAlignment="1">
      <alignment vertical="center" wrapText="1"/>
    </xf>
    <xf numFmtId="0" fontId="7" fillId="4" borderId="15" xfId="0" applyFont="1" applyFill="1" applyBorder="1" applyAlignment="1">
      <alignment horizontal="center" vertical="center" wrapText="1"/>
    </xf>
    <xf numFmtId="0" fontId="7" fillId="4" borderId="0" xfId="0" applyFont="1" applyFill="1" applyAlignment="1">
      <alignment vertical="center" wrapText="1"/>
    </xf>
    <xf numFmtId="0" fontId="31" fillId="5" borderId="41" xfId="0" applyFont="1" applyFill="1" applyBorder="1" applyAlignment="1">
      <alignment vertical="center" wrapText="1"/>
    </xf>
    <xf numFmtId="0" fontId="5" fillId="0" borderId="41" xfId="0" applyFont="1" applyBorder="1" applyAlignment="1">
      <alignment horizontal="center" vertical="center" wrapText="1"/>
    </xf>
    <xf numFmtId="0" fontId="5" fillId="0" borderId="42" xfId="0" applyFont="1" applyBorder="1" applyAlignment="1">
      <alignment vertical="center" wrapText="1"/>
    </xf>
    <xf numFmtId="0" fontId="7" fillId="6" borderId="14"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vertical="center" wrapText="1"/>
    </xf>
    <xf numFmtId="0" fontId="5" fillId="0" borderId="12" xfId="0" applyFont="1" applyBorder="1" applyAlignment="1">
      <alignment horizontal="center" vertical="center" wrapText="1"/>
    </xf>
    <xf numFmtId="0" fontId="5" fillId="0" borderId="19" xfId="0" applyFont="1" applyBorder="1" applyAlignment="1">
      <alignment vertical="center" wrapText="1"/>
    </xf>
    <xf numFmtId="169" fontId="5" fillId="0" borderId="5" xfId="2" applyNumberFormat="1" applyFont="1" applyBorder="1" applyAlignment="1">
      <alignment horizontal="center" vertical="center" wrapText="1"/>
    </xf>
    <xf numFmtId="165" fontId="5" fillId="0" borderId="6" xfId="2" applyFont="1" applyBorder="1" applyAlignment="1">
      <alignment vertical="center" wrapText="1"/>
    </xf>
    <xf numFmtId="165" fontId="5" fillId="0" borderId="6" xfId="2" applyFont="1" applyBorder="1" applyAlignment="1">
      <alignment horizontal="right" vertical="center" wrapText="1"/>
    </xf>
    <xf numFmtId="165" fontId="5" fillId="0" borderId="16" xfId="2" applyFont="1" applyBorder="1" applyAlignment="1">
      <alignment horizontal="right" vertical="center" wrapText="1"/>
    </xf>
    <xf numFmtId="0" fontId="7" fillId="0" borderId="0" xfId="0" applyFont="1" applyAlignment="1">
      <alignment vertical="center" wrapText="1"/>
    </xf>
    <xf numFmtId="0" fontId="5" fillId="6" borderId="8"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7" fillId="0" borderId="17" xfId="0" applyFont="1" applyBorder="1" applyAlignment="1">
      <alignment horizontal="left" vertical="center" wrapText="1"/>
    </xf>
    <xf numFmtId="0" fontId="5" fillId="0" borderId="18" xfId="0" applyFont="1" applyBorder="1" applyAlignment="1">
      <alignment vertical="center" wrapText="1"/>
    </xf>
    <xf numFmtId="2" fontId="5" fillId="0" borderId="12" xfId="0" applyNumberFormat="1" applyFont="1" applyBorder="1" applyAlignment="1">
      <alignment horizontal="center" vertical="center" wrapText="1"/>
    </xf>
    <xf numFmtId="2" fontId="43" fillId="0" borderId="12" xfId="0" applyNumberFormat="1" applyFont="1" applyBorder="1" applyAlignment="1">
      <alignment horizontal="center" vertical="center" wrapText="1"/>
    </xf>
    <xf numFmtId="2" fontId="43" fillId="0" borderId="19" xfId="0" applyNumberFormat="1" applyFont="1" applyBorder="1" applyAlignment="1">
      <alignment horizontal="center" vertical="center" wrapText="1"/>
    </xf>
    <xf numFmtId="169" fontId="5" fillId="0" borderId="20" xfId="2" applyNumberFormat="1" applyFont="1" applyFill="1" applyBorder="1" applyAlignment="1">
      <alignment horizontal="center" vertical="center" wrapText="1"/>
    </xf>
    <xf numFmtId="165" fontId="5" fillId="0" borderId="20" xfId="2" applyFont="1" applyFill="1" applyBorder="1" applyAlignment="1">
      <alignment horizontal="left" vertical="center" wrapText="1"/>
    </xf>
    <xf numFmtId="165" fontId="34" fillId="0" borderId="7" xfId="2" applyFont="1" applyFill="1" applyBorder="1" applyAlignment="1">
      <alignment horizontal="right" vertical="center" wrapText="1"/>
    </xf>
    <xf numFmtId="165" fontId="34" fillId="0" borderId="4" xfId="2" applyFont="1" applyFill="1" applyBorder="1" applyAlignment="1">
      <alignment horizontal="right" vertical="center" wrapText="1"/>
    </xf>
    <xf numFmtId="165" fontId="34" fillId="0" borderId="4" xfId="2" quotePrefix="1" applyFont="1" applyFill="1" applyBorder="1" applyAlignment="1">
      <alignment horizontal="right" vertical="center" wrapText="1"/>
    </xf>
    <xf numFmtId="164" fontId="34" fillId="0" borderId="4" xfId="2" applyNumberFormat="1" applyFont="1" applyFill="1" applyBorder="1" applyAlignment="1">
      <alignment horizontal="right" vertical="center" wrapText="1"/>
    </xf>
    <xf numFmtId="165" fontId="7" fillId="0" borderId="10" xfId="2" applyFont="1" applyFill="1" applyBorder="1" applyAlignment="1">
      <alignment horizontal="right" vertical="center" wrapText="1"/>
    </xf>
    <xf numFmtId="165" fontId="5" fillId="0" borderId="7" xfId="2" applyFont="1" applyFill="1" applyBorder="1" applyAlignment="1">
      <alignment horizontal="right" vertical="center" wrapText="1"/>
    </xf>
    <xf numFmtId="165" fontId="5" fillId="0" borderId="4" xfId="2" applyFont="1" applyFill="1" applyBorder="1" applyAlignment="1">
      <alignment horizontal="right" vertical="center" wrapText="1"/>
    </xf>
    <xf numFmtId="165" fontId="5" fillId="0" borderId="4" xfId="2" quotePrefix="1" applyFont="1" applyFill="1" applyBorder="1" applyAlignment="1">
      <alignment horizontal="right" vertical="center" wrapText="1"/>
    </xf>
    <xf numFmtId="165" fontId="44" fillId="0" borderId="4" xfId="2" applyFont="1" applyFill="1" applyBorder="1" applyAlignment="1">
      <alignment horizontal="right" vertical="center" wrapText="1"/>
    </xf>
    <xf numFmtId="165" fontId="7" fillId="6" borderId="21" xfId="2" applyFont="1" applyFill="1" applyBorder="1" applyAlignment="1">
      <alignment vertical="center" wrapText="1"/>
    </xf>
    <xf numFmtId="165" fontId="7" fillId="6" borderId="5" xfId="2" applyFont="1" applyFill="1" applyBorder="1" applyAlignment="1">
      <alignment horizontal="right" vertical="center" wrapText="1"/>
    </xf>
    <xf numFmtId="165" fontId="7" fillId="6" borderId="6" xfId="2" applyFont="1" applyFill="1" applyBorder="1" applyAlignment="1">
      <alignment horizontal="right" vertical="center" wrapText="1"/>
    </xf>
    <xf numFmtId="165" fontId="7" fillId="6" borderId="16" xfId="2" applyFont="1" applyFill="1" applyBorder="1" applyAlignment="1">
      <alignment horizontal="right" vertical="center" wrapText="1"/>
    </xf>
    <xf numFmtId="0" fontId="31" fillId="5" borderId="49" xfId="0" applyFont="1" applyFill="1" applyBorder="1" applyAlignment="1">
      <alignment horizontal="left"/>
    </xf>
    <xf numFmtId="0" fontId="45" fillId="5" borderId="2" xfId="0" applyFont="1" applyFill="1" applyBorder="1" applyAlignment="1">
      <alignment horizontal="left"/>
    </xf>
    <xf numFmtId="0" fontId="31" fillId="5" borderId="50" xfId="0" applyFont="1" applyFill="1" applyBorder="1"/>
    <xf numFmtId="0" fontId="5" fillId="0" borderId="0" xfId="0" applyFont="1" applyAlignment="1">
      <alignment horizontal="right" wrapText="1"/>
    </xf>
    <xf numFmtId="0" fontId="5" fillId="0" borderId="7" xfId="0" applyFont="1" applyBorder="1" applyAlignment="1">
      <alignment horizontal="center" vertical="top" wrapText="1"/>
    </xf>
    <xf numFmtId="0" fontId="5" fillId="0" borderId="4" xfId="0" applyFont="1" applyBorder="1" applyAlignment="1">
      <alignment horizontal="center" vertical="top" wrapText="1"/>
    </xf>
    <xf numFmtId="0" fontId="30" fillId="0" borderId="10" xfId="0" applyFont="1" applyBorder="1"/>
    <xf numFmtId="0" fontId="7" fillId="0" borderId="7" xfId="0" applyFont="1" applyBorder="1" applyAlignment="1">
      <alignment horizontal="right"/>
    </xf>
    <xf numFmtId="0" fontId="5" fillId="0" borderId="7" xfId="0" applyFont="1" applyBorder="1" applyAlignment="1">
      <alignment vertical="top" wrapText="1"/>
    </xf>
    <xf numFmtId="0" fontId="5" fillId="0" borderId="4" xfId="0" applyFont="1" applyBorder="1" applyAlignment="1">
      <alignment vertical="top" wrapText="1"/>
    </xf>
    <xf numFmtId="165" fontId="30" fillId="0" borderId="10" xfId="2" applyFont="1" applyFill="1" applyBorder="1" applyAlignment="1">
      <alignment horizontal="center" vertical="top"/>
    </xf>
    <xf numFmtId="165" fontId="34" fillId="0" borderId="10" xfId="2" applyFont="1" applyFill="1" applyBorder="1" applyAlignment="1">
      <alignment horizontal="right" vertical="top"/>
    </xf>
    <xf numFmtId="165" fontId="32" fillId="0" borderId="10" xfId="2" applyFont="1" applyFill="1" applyBorder="1" applyAlignment="1">
      <alignment horizontal="right" vertical="top"/>
    </xf>
    <xf numFmtId="0" fontId="7" fillId="6" borderId="7" xfId="0" applyFont="1" applyFill="1" applyBorder="1" applyAlignment="1">
      <alignment vertical="top" wrapText="1"/>
    </xf>
    <xf numFmtId="0" fontId="7" fillId="6" borderId="4" xfId="0" applyFont="1" applyFill="1" applyBorder="1" applyAlignment="1">
      <alignment vertical="top" wrapText="1"/>
    </xf>
    <xf numFmtId="2" fontId="32" fillId="0" borderId="10" xfId="0" applyNumberFormat="1" applyFont="1" applyBorder="1" applyAlignment="1">
      <alignment horizontal="right" vertical="top"/>
    </xf>
    <xf numFmtId="0" fontId="7" fillId="0" borderId="7" xfId="0" applyFont="1" applyBorder="1" applyAlignment="1">
      <alignment vertical="top" wrapText="1"/>
    </xf>
    <xf numFmtId="0" fontId="7" fillId="0" borderId="4" xfId="0" applyFont="1" applyBorder="1" applyAlignment="1">
      <alignment vertical="top" wrapText="1"/>
    </xf>
    <xf numFmtId="0" fontId="7" fillId="0" borderId="7" xfId="0" applyFont="1" applyBorder="1" applyAlignment="1">
      <alignment horizontal="left"/>
    </xf>
    <xf numFmtId="165" fontId="34" fillId="0" borderId="10" xfId="8" applyFont="1" applyFill="1" applyBorder="1" applyAlignment="1">
      <alignment horizontal="left"/>
    </xf>
    <xf numFmtId="165" fontId="32" fillId="0" borderId="10" xfId="8" applyFont="1" applyFill="1" applyBorder="1" applyAlignment="1">
      <alignment horizontal="right" vertical="top"/>
    </xf>
    <xf numFmtId="165" fontId="34" fillId="0" borderId="10" xfId="8" applyFont="1" applyFill="1" applyBorder="1" applyAlignment="1">
      <alignment horizontal="right" vertical="top"/>
    </xf>
    <xf numFmtId="2" fontId="32" fillId="6" borderId="10" xfId="0" applyNumberFormat="1" applyFont="1" applyFill="1" applyBorder="1" applyAlignment="1">
      <alignment horizontal="right" vertical="top"/>
    </xf>
    <xf numFmtId="0" fontId="7" fillId="6" borderId="5" xfId="0" applyFont="1" applyFill="1" applyBorder="1" applyAlignment="1">
      <alignment vertical="top"/>
    </xf>
    <xf numFmtId="0" fontId="7" fillId="6" borderId="6" xfId="0" applyFont="1" applyFill="1" applyBorder="1" applyAlignment="1">
      <alignment vertical="top"/>
    </xf>
    <xf numFmtId="2" fontId="32" fillId="6" borderId="16" xfId="0" applyNumberFormat="1" applyFont="1" applyFill="1" applyBorder="1" applyAlignment="1">
      <alignment horizontal="right" vertical="top"/>
    </xf>
    <xf numFmtId="0" fontId="7" fillId="0" borderId="0" xfId="0" applyFont="1" applyAlignment="1">
      <alignment vertical="top"/>
    </xf>
    <xf numFmtId="165" fontId="5" fillId="0" borderId="0" xfId="2" applyFont="1" applyFill="1" applyBorder="1" applyAlignment="1">
      <alignment horizontal="center" vertical="top"/>
    </xf>
    <xf numFmtId="0" fontId="31" fillId="5" borderId="2" xfId="0" applyFont="1" applyFill="1" applyBorder="1" applyAlignment="1">
      <alignment horizontal="left"/>
    </xf>
    <xf numFmtId="0" fontId="6" fillId="6" borderId="5"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16" xfId="0" applyFont="1" applyFill="1" applyBorder="1" applyAlignment="1">
      <alignment horizontal="center" vertical="center" wrapText="1"/>
    </xf>
    <xf numFmtId="49" fontId="6" fillId="6" borderId="5" xfId="0" applyNumberFormat="1" applyFont="1" applyFill="1" applyBorder="1" applyAlignment="1">
      <alignment horizontal="center" vertical="center" wrapText="1"/>
    </xf>
    <xf numFmtId="49" fontId="6" fillId="6" borderId="6" xfId="0" applyNumberFormat="1" applyFont="1" applyFill="1" applyBorder="1" applyAlignment="1">
      <alignment horizontal="center" vertical="center" wrapText="1"/>
    </xf>
    <xf numFmtId="49" fontId="6" fillId="6" borderId="16" xfId="0" applyNumberFormat="1" applyFont="1" applyFill="1" applyBorder="1" applyAlignment="1">
      <alignment horizontal="center" vertical="center" wrapText="1"/>
    </xf>
    <xf numFmtId="0" fontId="6" fillId="0" borderId="24" xfId="0" applyFont="1" applyBorder="1" applyAlignment="1">
      <alignment vertical="center" wrapText="1"/>
    </xf>
    <xf numFmtId="0" fontId="6" fillId="0" borderId="22" xfId="0" applyFont="1" applyBorder="1" applyAlignment="1">
      <alignment vertical="center" wrapText="1"/>
    </xf>
    <xf numFmtId="0" fontId="37" fillId="0" borderId="18"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19"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34"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22" xfId="0" applyFont="1" applyBorder="1" applyAlignment="1">
      <alignment horizontal="center" vertical="center" wrapText="1"/>
    </xf>
    <xf numFmtId="0" fontId="5" fillId="0" borderId="21" xfId="0" applyFont="1" applyBorder="1" applyAlignment="1">
      <alignment horizontal="center" vertical="center" wrapText="1"/>
    </xf>
    <xf numFmtId="49" fontId="5" fillId="0" borderId="6" xfId="0" applyNumberFormat="1" applyFont="1" applyBorder="1" applyAlignment="1">
      <alignment vertical="center" wrapText="1"/>
    </xf>
    <xf numFmtId="1" fontId="5" fillId="0" borderId="5" xfId="0" applyNumberFormat="1" applyFont="1" applyBorder="1"/>
    <xf numFmtId="2" fontId="5" fillId="0" borderId="6" xfId="0" applyNumberFormat="1" applyFont="1" applyBorder="1"/>
    <xf numFmtId="10" fontId="5" fillId="0" borderId="6" xfId="53" applyNumberFormat="1" applyFont="1" applyBorder="1"/>
    <xf numFmtId="10" fontId="5" fillId="0" borderId="5" xfId="53" applyNumberFormat="1" applyFont="1" applyBorder="1"/>
    <xf numFmtId="1" fontId="5" fillId="0" borderId="16" xfId="0" applyNumberFormat="1" applyFont="1" applyBorder="1"/>
    <xf numFmtId="1" fontId="5" fillId="0" borderId="72" xfId="0" applyNumberFormat="1" applyFont="1" applyBorder="1"/>
    <xf numFmtId="169" fontId="5" fillId="0" borderId="6" xfId="2" applyNumberFormat="1" applyFont="1" applyBorder="1"/>
    <xf numFmtId="166" fontId="5" fillId="0" borderId="45" xfId="0" applyNumberFormat="1" applyFont="1" applyBorder="1"/>
    <xf numFmtId="2" fontId="5" fillId="0" borderId="5" xfId="0" applyNumberFormat="1" applyFont="1" applyBorder="1"/>
    <xf numFmtId="2" fontId="5" fillId="0" borderId="16" xfId="0" applyNumberFormat="1" applyFont="1" applyBorder="1"/>
    <xf numFmtId="169" fontId="5" fillId="0" borderId="5" xfId="2" applyNumberFormat="1" applyFont="1" applyBorder="1"/>
    <xf numFmtId="165" fontId="5" fillId="0" borderId="45" xfId="2" applyFont="1" applyBorder="1"/>
    <xf numFmtId="2" fontId="5" fillId="0" borderId="68" xfId="0" applyNumberFormat="1" applyFont="1" applyBorder="1"/>
    <xf numFmtId="0" fontId="5" fillId="0" borderId="0" xfId="47" applyFont="1"/>
    <xf numFmtId="0" fontId="5" fillId="0" borderId="41" xfId="0" applyFont="1" applyBorder="1" applyAlignment="1">
      <alignment horizontal="center"/>
    </xf>
    <xf numFmtId="0" fontId="5" fillId="0" borderId="2" xfId="0" applyFont="1" applyBorder="1"/>
    <xf numFmtId="0" fontId="5" fillId="0" borderId="7" xfId="47" applyFont="1" applyBorder="1" applyAlignment="1">
      <alignment horizontal="center" vertical="top"/>
    </xf>
    <xf numFmtId="49" fontId="5" fillId="0" borderId="4" xfId="47" applyNumberFormat="1" applyFont="1" applyBorder="1" applyAlignment="1">
      <alignment horizontal="justify" vertical="top"/>
    </xf>
    <xf numFmtId="0" fontId="5" fillId="0" borderId="4" xfId="47" applyFont="1" applyBorder="1" applyAlignment="1">
      <alignment horizontal="center" vertical="top" wrapText="1"/>
    </xf>
    <xf numFmtId="178" fontId="5" fillId="0" borderId="10" xfId="2" applyNumberFormat="1" applyFont="1" applyBorder="1"/>
    <xf numFmtId="165" fontId="5" fillId="0" borderId="10" xfId="2" applyFont="1" applyBorder="1"/>
    <xf numFmtId="0" fontId="5" fillId="0" borderId="4" xfId="47" applyFont="1" applyBorder="1" applyAlignment="1">
      <alignment horizontal="justify" vertical="top"/>
    </xf>
    <xf numFmtId="0" fontId="5" fillId="0" borderId="10" xfId="47" applyFont="1" applyBorder="1"/>
    <xf numFmtId="2" fontId="5" fillId="0" borderId="10" xfId="47" applyNumberFormat="1" applyFont="1" applyBorder="1"/>
    <xf numFmtId="0" fontId="5" fillId="0" borderId="5" xfId="47" applyFont="1" applyBorder="1" applyAlignment="1">
      <alignment horizontal="center" vertical="top"/>
    </xf>
    <xf numFmtId="0" fontId="5" fillId="0" borderId="6" xfId="47" applyFont="1" applyBorder="1" applyAlignment="1">
      <alignment horizontal="justify" vertical="top" wrapText="1"/>
    </xf>
    <xf numFmtId="0" fontId="5" fillId="0" borderId="6" xfId="47" applyFont="1" applyBorder="1" applyAlignment="1">
      <alignment horizontal="center" vertical="top" wrapText="1"/>
    </xf>
    <xf numFmtId="0" fontId="5" fillId="0" borderId="47" xfId="47" applyFont="1" applyBorder="1"/>
    <xf numFmtId="165" fontId="34" fillId="0" borderId="10" xfId="2" applyFont="1" applyFill="1" applyBorder="1"/>
    <xf numFmtId="169" fontId="5" fillId="0" borderId="16" xfId="2" applyNumberFormat="1" applyFont="1" applyBorder="1"/>
    <xf numFmtId="0" fontId="31" fillId="0" borderId="0" xfId="0" applyFont="1"/>
    <xf numFmtId="0" fontId="5" fillId="0" borderId="0" xfId="45" applyFont="1"/>
    <xf numFmtId="0" fontId="31" fillId="5" borderId="50" xfId="45" applyFont="1" applyFill="1" applyBorder="1" applyAlignment="1">
      <alignment horizontal="center"/>
    </xf>
    <xf numFmtId="0" fontId="18" fillId="0" borderId="0" xfId="45" applyFont="1"/>
    <xf numFmtId="0" fontId="5" fillId="0" borderId="41" xfId="45" applyFont="1" applyBorder="1" applyAlignment="1">
      <alignment horizontal="right"/>
    </xf>
    <xf numFmtId="0" fontId="5" fillId="0" borderId="0" xfId="45" applyFont="1" applyAlignment="1">
      <alignment horizontal="right"/>
    </xf>
    <xf numFmtId="0" fontId="5" fillId="0" borderId="0" xfId="45" applyFont="1" applyAlignment="1">
      <alignment horizontal="right" wrapText="1"/>
    </xf>
    <xf numFmtId="0" fontId="5" fillId="0" borderId="44" xfId="45" applyFont="1" applyBorder="1"/>
    <xf numFmtId="0" fontId="5" fillId="0" borderId="8" xfId="45" applyFont="1" applyBorder="1" applyAlignment="1">
      <alignment horizontal="center" vertical="center"/>
    </xf>
    <xf numFmtId="2" fontId="34" fillId="0" borderId="14" xfId="53" applyNumberFormat="1" applyFont="1" applyFill="1" applyBorder="1" applyAlignment="1">
      <alignment horizontal="center" vertical="center"/>
    </xf>
    <xf numFmtId="0" fontId="5" fillId="0" borderId="0" xfId="45" applyFont="1" applyAlignment="1">
      <alignment vertical="center"/>
    </xf>
    <xf numFmtId="0" fontId="5" fillId="0" borderId="7" xfId="45" applyFont="1" applyBorder="1" applyAlignment="1">
      <alignment horizontal="center" vertical="center"/>
    </xf>
    <xf numFmtId="2" fontId="34" fillId="0" borderId="10" xfId="53" applyNumberFormat="1" applyFont="1" applyFill="1" applyBorder="1" applyAlignment="1">
      <alignment horizontal="center" vertical="center"/>
    </xf>
    <xf numFmtId="0" fontId="7" fillId="0" borderId="0" xfId="46" applyFont="1" applyAlignment="1">
      <alignment vertical="center" wrapText="1"/>
    </xf>
    <xf numFmtId="2" fontId="7" fillId="0" borderId="10" xfId="53" applyNumberFormat="1" applyFont="1" applyFill="1" applyBorder="1" applyAlignment="1">
      <alignment horizontal="center" vertical="center"/>
    </xf>
    <xf numFmtId="2" fontId="5" fillId="0" borderId="10" xfId="53" applyNumberFormat="1" applyFont="1" applyFill="1" applyBorder="1" applyAlignment="1">
      <alignment horizontal="center" vertical="center"/>
    </xf>
    <xf numFmtId="0" fontId="7" fillId="0" borderId="5" xfId="45" applyFont="1" applyBorder="1" applyAlignment="1">
      <alignment horizontal="center" vertical="center"/>
    </xf>
    <xf numFmtId="2" fontId="7" fillId="0" borderId="16" xfId="45" applyNumberFormat="1" applyFont="1" applyBorder="1" applyAlignment="1">
      <alignment horizontal="center" vertical="center"/>
    </xf>
    <xf numFmtId="0" fontId="18" fillId="5" borderId="49" xfId="44" applyFont="1" applyFill="1" applyBorder="1" applyAlignment="1">
      <alignment horizontal="left" vertical="center"/>
    </xf>
    <xf numFmtId="0" fontId="31" fillId="5" borderId="50" xfId="44" applyFont="1" applyFill="1" applyBorder="1" applyAlignment="1">
      <alignment horizontal="right" vertical="center"/>
    </xf>
    <xf numFmtId="0" fontId="5" fillId="0" borderId="41" xfId="44" applyFont="1" applyBorder="1" applyAlignment="1">
      <alignment horizontal="right" vertical="center"/>
    </xf>
    <xf numFmtId="0" fontId="5" fillId="0" borderId="0" xfId="44" applyFont="1" applyAlignment="1">
      <alignment horizontal="center" vertical="center" wrapText="1"/>
    </xf>
    <xf numFmtId="0" fontId="5" fillId="0" borderId="0" xfId="44" applyFont="1" applyAlignment="1">
      <alignment horizontal="right" vertical="center" wrapText="1"/>
    </xf>
    <xf numFmtId="0" fontId="5" fillId="0" borderId="44" xfId="46" applyFont="1" applyBorder="1" applyAlignment="1">
      <alignment vertical="center"/>
    </xf>
    <xf numFmtId="0" fontId="5" fillId="0" borderId="0" xfId="44" applyFont="1" applyAlignment="1">
      <alignment vertical="center"/>
    </xf>
    <xf numFmtId="0" fontId="7" fillId="0" borderId="12" xfId="0" applyFont="1" applyBorder="1"/>
    <xf numFmtId="0" fontId="5" fillId="0" borderId="7" xfId="0" applyFont="1" applyBorder="1" applyAlignment="1">
      <alignment horizontal="left" vertical="center"/>
    </xf>
    <xf numFmtId="0" fontId="5" fillId="0" borderId="4" xfId="0" applyFont="1" applyBorder="1" applyAlignment="1">
      <alignment horizontal="left" vertical="center"/>
    </xf>
    <xf numFmtId="0" fontId="5" fillId="0" borderId="7" xfId="0" applyFont="1" applyBorder="1" applyAlignment="1">
      <alignment horizontal="left"/>
    </xf>
    <xf numFmtId="0" fontId="5" fillId="0" borderId="4" xfId="0" applyFont="1" applyBorder="1" applyAlignment="1">
      <alignment horizontal="left"/>
    </xf>
    <xf numFmtId="0" fontId="7" fillId="6" borderId="7" xfId="0" applyFont="1" applyFill="1" applyBorder="1" applyAlignment="1">
      <alignment vertical="center"/>
    </xf>
    <xf numFmtId="0" fontId="5" fillId="6" borderId="4" xfId="0" applyFont="1" applyFill="1" applyBorder="1" applyAlignment="1">
      <alignment horizontal="center" vertical="center"/>
    </xf>
    <xf numFmtId="0" fontId="7" fillId="0" borderId="7" xfId="0" applyFont="1" applyBorder="1" applyAlignment="1">
      <alignment vertical="center"/>
    </xf>
    <xf numFmtId="0" fontId="5" fillId="6" borderId="7" xfId="0" applyFont="1" applyFill="1" applyBorder="1" applyAlignment="1">
      <alignment horizontal="left"/>
    </xf>
    <xf numFmtId="0" fontId="7" fillId="6" borderId="4" xfId="0" applyFont="1" applyFill="1" applyBorder="1"/>
    <xf numFmtId="2" fontId="7" fillId="0" borderId="4" xfId="0" applyNumberFormat="1" applyFont="1" applyBorder="1"/>
    <xf numFmtId="0" fontId="7" fillId="0" borderId="7" xfId="0" applyFont="1" applyBorder="1" applyAlignment="1">
      <alignment wrapText="1"/>
    </xf>
    <xf numFmtId="2" fontId="34" fillId="0" borderId="4" xfId="0" applyNumberFormat="1" applyFont="1" applyBorder="1"/>
    <xf numFmtId="0" fontId="7" fillId="0" borderId="0" xfId="44" applyFont="1" applyAlignment="1">
      <alignment vertical="center"/>
    </xf>
    <xf numFmtId="0" fontId="7" fillId="6" borderId="7" xfId="0" applyFont="1" applyFill="1" applyBorder="1"/>
    <xf numFmtId="0" fontId="7" fillId="0" borderId="5" xfId="44" applyFont="1" applyBorder="1" applyAlignment="1">
      <alignment vertical="center" wrapText="1"/>
    </xf>
    <xf numFmtId="0" fontId="7" fillId="0" borderId="6" xfId="44" applyFont="1" applyBorder="1" applyAlignment="1">
      <alignment horizontal="center" vertical="center" wrapText="1"/>
    </xf>
    <xf numFmtId="0" fontId="7" fillId="0" borderId="6" xfId="44" applyFont="1" applyBorder="1" applyAlignment="1">
      <alignment vertical="center" wrapText="1"/>
    </xf>
    <xf numFmtId="0" fontId="5" fillId="0" borderId="16" xfId="44" applyFont="1" applyBorder="1" applyAlignment="1">
      <alignment vertical="center"/>
    </xf>
    <xf numFmtId="0" fontId="5" fillId="0" borderId="0" xfId="44" applyFont="1" applyAlignment="1">
      <alignment vertical="center" wrapText="1"/>
    </xf>
    <xf numFmtId="2" fontId="5" fillId="0" borderId="0" xfId="49" applyNumberFormat="1" applyFont="1"/>
    <xf numFmtId="2" fontId="7" fillId="0" borderId="0" xfId="49" applyNumberFormat="1" applyFont="1"/>
    <xf numFmtId="0" fontId="18" fillId="0" borderId="0" xfId="44" applyFont="1" applyAlignment="1">
      <alignment vertical="center"/>
    </xf>
    <xf numFmtId="0" fontId="5" fillId="8" borderId="0" xfId="0" applyFont="1" applyFill="1"/>
    <xf numFmtId="0" fontId="31" fillId="5" borderId="2" xfId="44" applyFont="1" applyFill="1" applyBorder="1" applyAlignment="1">
      <alignment vertical="center" wrapText="1"/>
    </xf>
    <xf numFmtId="0" fontId="31" fillId="5" borderId="50" xfId="44" applyFont="1" applyFill="1" applyBorder="1" applyAlignment="1">
      <alignment vertical="center" wrapText="1"/>
    </xf>
    <xf numFmtId="0" fontId="5" fillId="6" borderId="16" xfId="0" applyFont="1" applyFill="1" applyBorder="1" applyAlignment="1">
      <alignment horizontal="center" vertical="center" wrapText="1"/>
    </xf>
    <xf numFmtId="0" fontId="5" fillId="0" borderId="12" xfId="0" applyFont="1" applyBorder="1" applyAlignment="1">
      <alignment horizontal="left" wrapText="1"/>
    </xf>
    <xf numFmtId="0" fontId="5" fillId="0" borderId="19" xfId="0" applyFont="1" applyBorder="1"/>
    <xf numFmtId="0" fontId="30" fillId="8" borderId="0" xfId="0" applyFont="1" applyFill="1"/>
    <xf numFmtId="0" fontId="5" fillId="0" borderId="5" xfId="0" applyFont="1" applyBorder="1" applyAlignment="1">
      <alignment horizontal="center" vertical="center"/>
    </xf>
    <xf numFmtId="0" fontId="7" fillId="0" borderId="6" xfId="0" applyFont="1" applyBorder="1" applyAlignment="1">
      <alignment horizontal="left" vertical="center"/>
    </xf>
    <xf numFmtId="0" fontId="7" fillId="0" borderId="16" xfId="0" applyFont="1" applyBorder="1"/>
    <xf numFmtId="0" fontId="5" fillId="8" borderId="0" xfId="0" applyFont="1" applyFill="1" applyAlignment="1">
      <alignment horizontal="center" vertical="center"/>
    </xf>
    <xf numFmtId="0" fontId="5" fillId="0" borderId="0" xfId="46" applyFont="1" applyAlignment="1">
      <alignment vertical="center"/>
    </xf>
    <xf numFmtId="0" fontId="18" fillId="5" borderId="49" xfId="46" applyFont="1" applyFill="1" applyBorder="1" applyAlignment="1">
      <alignment horizontal="left" vertical="center"/>
    </xf>
    <xf numFmtId="0" fontId="18" fillId="5" borderId="2" xfId="46" applyFont="1" applyFill="1" applyBorder="1" applyAlignment="1">
      <alignment horizontal="right" vertical="center" wrapText="1"/>
    </xf>
    <xf numFmtId="0" fontId="31" fillId="5" borderId="50" xfId="46" applyFont="1" applyFill="1" applyBorder="1" applyAlignment="1">
      <alignment vertical="center"/>
    </xf>
    <xf numFmtId="0" fontId="18" fillId="0" borderId="0" xfId="46" applyFont="1" applyAlignment="1">
      <alignment vertical="center"/>
    </xf>
    <xf numFmtId="0" fontId="5" fillId="0" borderId="41" xfId="46" applyFont="1" applyBorder="1" applyAlignment="1">
      <alignment horizontal="right" vertical="center"/>
    </xf>
    <xf numFmtId="0" fontId="5" fillId="0" borderId="0" xfId="46" applyFont="1" applyAlignment="1">
      <alignment horizontal="right" vertical="center" wrapText="1"/>
    </xf>
    <xf numFmtId="0" fontId="5" fillId="0" borderId="42" xfId="46" applyFont="1" applyBorder="1" applyAlignment="1">
      <alignment horizontal="left" vertical="center"/>
    </xf>
    <xf numFmtId="0" fontId="5" fillId="0" borderId="0" xfId="46" applyFont="1" applyAlignment="1">
      <alignment horizontal="center" vertical="center"/>
    </xf>
    <xf numFmtId="0" fontId="5" fillId="0" borderId="4" xfId="46" applyFont="1" applyBorder="1" applyAlignment="1">
      <alignment horizontal="center" vertical="center"/>
    </xf>
    <xf numFmtId="0" fontId="5" fillId="0" borderId="4" xfId="46" applyFont="1" applyBorder="1" applyAlignment="1">
      <alignment vertical="center" wrapText="1"/>
    </xf>
    <xf numFmtId="2" fontId="5" fillId="0" borderId="10" xfId="46" applyNumberFormat="1" applyFont="1" applyBorder="1" applyAlignment="1">
      <alignment vertical="center" wrapText="1"/>
    </xf>
    <xf numFmtId="0" fontId="7" fillId="4" borderId="4" xfId="46" applyFont="1" applyFill="1" applyBorder="1" applyAlignment="1">
      <alignment horizontal="center" vertical="center"/>
    </xf>
    <xf numFmtId="0" fontId="7" fillId="4" borderId="4" xfId="46" applyFont="1" applyFill="1" applyBorder="1" applyAlignment="1">
      <alignment vertical="center" wrapText="1"/>
    </xf>
    <xf numFmtId="2" fontId="7" fillId="0" borderId="10" xfId="46" applyNumberFormat="1" applyFont="1" applyBorder="1" applyAlignment="1">
      <alignment vertical="center"/>
    </xf>
    <xf numFmtId="2" fontId="5" fillId="0" borderId="10" xfId="46" applyNumberFormat="1" applyFont="1" applyBorder="1" applyAlignment="1">
      <alignment vertical="center"/>
    </xf>
    <xf numFmtId="2" fontId="7" fillId="4" borderId="10" xfId="46" applyNumberFormat="1" applyFont="1" applyFill="1" applyBorder="1" applyAlignment="1">
      <alignment vertical="center"/>
    </xf>
    <xf numFmtId="0" fontId="7" fillId="0" borderId="4" xfId="46" applyFont="1" applyBorder="1" applyAlignment="1">
      <alignment vertical="center" wrapText="1"/>
    </xf>
    <xf numFmtId="0" fontId="7" fillId="4" borderId="6" xfId="46" applyFont="1" applyFill="1" applyBorder="1" applyAlignment="1">
      <alignment vertical="center" wrapText="1"/>
    </xf>
    <xf numFmtId="2" fontId="7" fillId="4" borderId="16" xfId="46" applyNumberFormat="1" applyFont="1" applyFill="1" applyBorder="1" applyAlignment="1">
      <alignment vertical="center"/>
    </xf>
    <xf numFmtId="0" fontId="5" fillId="0" borderId="0" xfId="46" applyFont="1" applyAlignment="1">
      <alignment vertical="center" wrapText="1"/>
    </xf>
    <xf numFmtId="169" fontId="5" fillId="0" borderId="75" xfId="2" applyNumberFormat="1" applyFont="1" applyFill="1" applyBorder="1" applyAlignment="1">
      <alignment vertical="center" wrapText="1"/>
    </xf>
    <xf numFmtId="2" fontId="7" fillId="0" borderId="76" xfId="0" applyNumberFormat="1" applyFont="1" applyBorder="1" applyAlignment="1">
      <alignment vertical="center"/>
    </xf>
    <xf numFmtId="169" fontId="7" fillId="0" borderId="18" xfId="2" applyNumberFormat="1" applyFont="1" applyFill="1" applyBorder="1" applyAlignment="1">
      <alignment horizontal="center" vertical="center" wrapText="1"/>
    </xf>
    <xf numFmtId="169" fontId="7" fillId="0" borderId="12" xfId="2" applyNumberFormat="1" applyFont="1" applyFill="1" applyBorder="1" applyAlignment="1">
      <alignment horizontal="center" vertical="center" wrapText="1"/>
    </xf>
    <xf numFmtId="169" fontId="7" fillId="0" borderId="19" xfId="2" applyNumberFormat="1" applyFont="1" applyFill="1" applyBorder="1" applyAlignment="1">
      <alignment horizontal="center" vertical="center" wrapText="1"/>
    </xf>
    <xf numFmtId="165" fontId="5" fillId="0" borderId="7" xfId="2" applyFont="1" applyFill="1" applyBorder="1" applyAlignment="1">
      <alignment vertical="center" wrapText="1"/>
    </xf>
    <xf numFmtId="165" fontId="5" fillId="0" borderId="4" xfId="2" applyFont="1" applyFill="1" applyBorder="1" applyAlignment="1"/>
    <xf numFmtId="165" fontId="5" fillId="0" borderId="4" xfId="2" applyFont="1" applyFill="1" applyBorder="1" applyAlignment="1">
      <alignment vertical="center" wrapText="1"/>
    </xf>
    <xf numFmtId="165" fontId="5" fillId="0" borderId="4" xfId="2" applyFont="1" applyBorder="1" applyAlignment="1">
      <alignment vertical="center" wrapText="1"/>
    </xf>
    <xf numFmtId="165" fontId="5" fillId="0" borderId="10" xfId="2" applyFont="1" applyBorder="1" applyAlignment="1">
      <alignment vertical="center" wrapText="1"/>
    </xf>
    <xf numFmtId="165" fontId="5" fillId="0" borderId="8" xfId="2" applyFont="1" applyBorder="1" applyAlignment="1">
      <alignment vertical="center"/>
    </xf>
    <xf numFmtId="165" fontId="5" fillId="0" borderId="9" xfId="2" applyFont="1" applyFill="1" applyBorder="1" applyAlignment="1"/>
    <xf numFmtId="165" fontId="5" fillId="0" borderId="9" xfId="2" applyFont="1" applyBorder="1" applyAlignment="1">
      <alignment vertical="center"/>
    </xf>
    <xf numFmtId="165" fontId="5" fillId="0" borderId="14" xfId="2" applyFont="1" applyBorder="1" applyAlignment="1">
      <alignment vertical="center"/>
    </xf>
    <xf numFmtId="165" fontId="5" fillId="0" borderId="5" xfId="2" applyFont="1" applyBorder="1" applyAlignment="1">
      <alignment vertical="center" wrapText="1"/>
    </xf>
    <xf numFmtId="165" fontId="5" fillId="0" borderId="6" xfId="2" applyFont="1" applyFill="1" applyBorder="1" applyAlignment="1"/>
    <xf numFmtId="165" fontId="5" fillId="0" borderId="16" xfId="2" applyFont="1" applyBorder="1" applyAlignment="1">
      <alignment vertical="center" wrapText="1"/>
    </xf>
    <xf numFmtId="165" fontId="7" fillId="0" borderId="74" xfId="2" applyFont="1" applyBorder="1" applyAlignment="1">
      <alignment vertical="center"/>
    </xf>
    <xf numFmtId="165" fontId="7" fillId="0" borderId="33" xfId="2" applyFont="1" applyBorder="1" applyAlignment="1">
      <alignment vertical="center"/>
    </xf>
    <xf numFmtId="165" fontId="7" fillId="0" borderId="8" xfId="2" applyFont="1" applyBorder="1" applyAlignment="1">
      <alignment vertical="center"/>
    </xf>
    <xf numFmtId="165" fontId="7" fillId="0" borderId="9" xfId="2" applyFont="1" applyBorder="1" applyAlignment="1">
      <alignment vertical="center"/>
    </xf>
    <xf numFmtId="165" fontId="7" fillId="0" borderId="14" xfId="2" applyFont="1" applyBorder="1" applyAlignment="1">
      <alignment vertical="center"/>
    </xf>
    <xf numFmtId="165" fontId="5" fillId="0" borderId="7" xfId="2" applyFont="1" applyBorder="1" applyAlignment="1">
      <alignment vertical="center"/>
    </xf>
    <xf numFmtId="165" fontId="5" fillId="0" borderId="4" xfId="2" applyFont="1" applyBorder="1" applyAlignment="1">
      <alignment vertical="center"/>
    </xf>
    <xf numFmtId="165" fontId="5" fillId="0" borderId="10" xfId="2" applyFont="1" applyBorder="1" applyAlignment="1">
      <alignment vertical="center"/>
    </xf>
    <xf numFmtId="165" fontId="5" fillId="0" borderId="6" xfId="2" applyFont="1" applyFill="1" applyBorder="1" applyAlignment="1">
      <alignment vertical="center"/>
    </xf>
    <xf numFmtId="165" fontId="5" fillId="0" borderId="16" xfId="2" applyFont="1" applyFill="1" applyBorder="1" applyAlignment="1">
      <alignment vertical="center"/>
    </xf>
    <xf numFmtId="0" fontId="31" fillId="5" borderId="2" xfId="0" applyFont="1" applyFill="1" applyBorder="1" applyAlignment="1">
      <alignment horizontal="right"/>
    </xf>
    <xf numFmtId="0" fontId="31" fillId="5" borderId="50" xfId="0" applyFont="1" applyFill="1" applyBorder="1" applyAlignment="1">
      <alignment horizontal="right"/>
    </xf>
    <xf numFmtId="0" fontId="7" fillId="6" borderId="67"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25" xfId="0" applyFont="1" applyFill="1" applyBorder="1" applyAlignment="1">
      <alignment horizontal="center"/>
    </xf>
    <xf numFmtId="49" fontId="7" fillId="6" borderId="26" xfId="0" applyNumberFormat="1" applyFont="1" applyFill="1" applyBorder="1" applyAlignment="1">
      <alignment horizontal="center" vertical="center"/>
    </xf>
    <xf numFmtId="0" fontId="7" fillId="6" borderId="35" xfId="0" applyFont="1" applyFill="1" applyBorder="1"/>
    <xf numFmtId="0" fontId="7" fillId="6" borderId="26" xfId="0" applyFont="1" applyFill="1" applyBorder="1"/>
    <xf numFmtId="0" fontId="5" fillId="6" borderId="26" xfId="0" applyFont="1" applyFill="1" applyBorder="1"/>
    <xf numFmtId="0" fontId="5" fillId="6" borderId="33" xfId="0" applyFont="1" applyFill="1" applyBorder="1"/>
    <xf numFmtId="0" fontId="7" fillId="0" borderId="18" xfId="0" applyFont="1" applyBorder="1" applyAlignment="1">
      <alignment horizontal="center"/>
    </xf>
    <xf numFmtId="165" fontId="5" fillId="0" borderId="4" xfId="2" applyFont="1" applyFill="1" applyBorder="1" applyAlignment="1" applyProtection="1">
      <alignment horizontal="left" vertical="center" wrapText="1"/>
    </xf>
    <xf numFmtId="2" fontId="5" fillId="0" borderId="13" xfId="0" applyNumberFormat="1" applyFont="1" applyBorder="1" applyAlignment="1">
      <alignment horizontal="right" vertical="center"/>
    </xf>
    <xf numFmtId="170" fontId="40" fillId="0" borderId="7" xfId="0" applyNumberFormat="1" applyFont="1" applyBorder="1" applyAlignment="1" applyProtection="1">
      <alignment horizontal="center" vertical="center"/>
      <protection locked="0"/>
    </xf>
    <xf numFmtId="170" fontId="5" fillId="0" borderId="4" xfId="0" applyNumberFormat="1" applyFont="1" applyBorder="1" applyAlignment="1">
      <alignment horizontal="left" vertical="center" wrapText="1"/>
    </xf>
    <xf numFmtId="167" fontId="5" fillId="0" borderId="4" xfId="53" applyNumberFormat="1" applyFont="1" applyBorder="1" applyAlignment="1">
      <alignment horizontal="right" vertical="center"/>
    </xf>
    <xf numFmtId="165" fontId="5" fillId="0" borderId="4" xfId="2" applyFont="1" applyFill="1" applyBorder="1" applyAlignment="1" applyProtection="1">
      <alignment horizontal="right" vertical="center" wrapText="1"/>
    </xf>
    <xf numFmtId="170" fontId="6" fillId="0" borderId="7" xfId="0" applyNumberFormat="1" applyFont="1" applyBorder="1" applyAlignment="1" applyProtection="1">
      <alignment horizontal="center" vertical="center"/>
      <protection locked="0"/>
    </xf>
    <xf numFmtId="170" fontId="7" fillId="0" borderId="4" xfId="0" applyNumberFormat="1" applyFont="1" applyBorder="1" applyAlignment="1">
      <alignment horizontal="left" vertical="center" wrapText="1"/>
    </xf>
    <xf numFmtId="2" fontId="7" fillId="0" borderId="4" xfId="0" applyNumberFormat="1" applyFont="1" applyBorder="1" applyAlignment="1">
      <alignment horizontal="right" indent="1"/>
    </xf>
    <xf numFmtId="2" fontId="7" fillId="0" borderId="10" xfId="0" applyNumberFormat="1" applyFont="1" applyBorder="1" applyAlignment="1">
      <alignment horizontal="right" indent="1"/>
    </xf>
    <xf numFmtId="0" fontId="7" fillId="0" borderId="7" xfId="0" applyFont="1" applyBorder="1" applyAlignment="1">
      <alignment horizontal="center"/>
    </xf>
    <xf numFmtId="2" fontId="5" fillId="0" borderId="4" xfId="0" applyNumberFormat="1" applyFont="1" applyBorder="1"/>
    <xf numFmtId="2" fontId="5" fillId="0" borderId="10" xfId="0" applyNumberFormat="1" applyFont="1" applyBorder="1"/>
    <xf numFmtId="9" fontId="5" fillId="0" borderId="4" xfId="53" applyFont="1" applyFill="1" applyBorder="1" applyAlignment="1" applyProtection="1">
      <alignment horizontal="right" vertical="center" wrapText="1"/>
    </xf>
    <xf numFmtId="167" fontId="5" fillId="0" borderId="4" xfId="53" applyNumberFormat="1" applyFont="1" applyBorder="1"/>
    <xf numFmtId="170" fontId="5" fillId="0" borderId="4" xfId="0" applyNumberFormat="1" applyFont="1" applyBorder="1" applyAlignment="1">
      <alignment horizontal="left" vertical="center"/>
    </xf>
    <xf numFmtId="165" fontId="5" fillId="0" borderId="4" xfId="2" applyFont="1" applyBorder="1" applyAlignment="1" applyProtection="1">
      <alignment horizontal="center" vertical="center" wrapText="1"/>
    </xf>
    <xf numFmtId="167" fontId="7" fillId="0" borderId="4" xfId="53" applyNumberFormat="1" applyFont="1" applyBorder="1"/>
    <xf numFmtId="0" fontId="5" fillId="0" borderId="4" xfId="0" applyFont="1" applyBorder="1" applyAlignment="1">
      <alignment horizontal="left" vertical="center" wrapText="1"/>
    </xf>
    <xf numFmtId="170" fontId="7" fillId="6" borderId="7" xfId="0" applyNumberFormat="1" applyFont="1" applyFill="1" applyBorder="1" applyAlignment="1">
      <alignment horizontal="center" vertical="center"/>
    </xf>
    <xf numFmtId="0" fontId="7" fillId="6" borderId="4" xfId="0" applyFont="1" applyFill="1" applyBorder="1" applyAlignment="1">
      <alignment horizontal="left" vertical="center" wrapText="1"/>
    </xf>
    <xf numFmtId="170" fontId="7" fillId="6" borderId="4" xfId="0" applyNumberFormat="1" applyFont="1" applyFill="1" applyBorder="1" applyAlignment="1">
      <alignment vertical="center"/>
    </xf>
    <xf numFmtId="2" fontId="7" fillId="6" borderId="4" xfId="0" applyNumberFormat="1" applyFont="1" applyFill="1" applyBorder="1" applyAlignment="1">
      <alignment vertical="center"/>
    </xf>
    <xf numFmtId="167" fontId="7" fillId="6" borderId="4" xfId="53" applyNumberFormat="1" applyFont="1" applyFill="1" applyBorder="1" applyAlignment="1">
      <alignment horizontal="center" vertical="center"/>
    </xf>
    <xf numFmtId="2" fontId="7" fillId="6" borderId="4" xfId="0" applyNumberFormat="1" applyFont="1" applyFill="1" applyBorder="1" applyAlignment="1">
      <alignment horizontal="right" vertical="center" wrapText="1"/>
    </xf>
    <xf numFmtId="2" fontId="7" fillId="6" borderId="4" xfId="0" applyNumberFormat="1" applyFont="1" applyFill="1" applyBorder="1" applyAlignment="1">
      <alignment vertical="center" wrapText="1"/>
    </xf>
    <xf numFmtId="2" fontId="7" fillId="6" borderId="10" xfId="0" applyNumberFormat="1" applyFont="1" applyFill="1" applyBorder="1" applyAlignment="1">
      <alignment vertical="center" wrapText="1"/>
    </xf>
    <xf numFmtId="2" fontId="7" fillId="0" borderId="4" xfId="0" applyNumberFormat="1" applyFont="1" applyBorder="1" applyAlignment="1">
      <alignment horizontal="right" vertical="center" wrapText="1"/>
    </xf>
    <xf numFmtId="2" fontId="7" fillId="0" borderId="4" xfId="0" applyNumberFormat="1" applyFont="1" applyBorder="1" applyAlignment="1">
      <alignment vertical="center" wrapText="1"/>
    </xf>
    <xf numFmtId="170" fontId="7" fillId="6" borderId="5" xfId="0" applyNumberFormat="1" applyFont="1" applyFill="1" applyBorder="1" applyAlignment="1">
      <alignment horizontal="center" vertical="center"/>
    </xf>
    <xf numFmtId="0" fontId="7" fillId="6" borderId="6" xfId="0" applyFont="1" applyFill="1" applyBorder="1" applyAlignment="1">
      <alignment horizontal="left" vertical="center" wrapText="1"/>
    </xf>
    <xf numFmtId="2" fontId="7" fillId="6" borderId="6" xfId="0" applyNumberFormat="1" applyFont="1" applyFill="1" applyBorder="1" applyAlignment="1">
      <alignment horizontal="right" vertical="center" wrapText="1"/>
    </xf>
    <xf numFmtId="2" fontId="7" fillId="6" borderId="6" xfId="0" applyNumberFormat="1" applyFont="1" applyFill="1" applyBorder="1" applyAlignment="1">
      <alignment vertical="center" wrapText="1"/>
    </xf>
    <xf numFmtId="2" fontId="7" fillId="6" borderId="16" xfId="0" applyNumberFormat="1" applyFont="1" applyFill="1" applyBorder="1" applyAlignment="1">
      <alignment vertical="center" wrapText="1"/>
    </xf>
    <xf numFmtId="9" fontId="5" fillId="0" borderId="4" xfId="53" applyFont="1" applyFill="1" applyBorder="1" applyAlignment="1" applyProtection="1">
      <alignment horizontal="center" vertical="center" wrapText="1"/>
    </xf>
    <xf numFmtId="2" fontId="5" fillId="0" borderId="4" xfId="0" applyNumberFormat="1" applyFont="1" applyBorder="1" applyAlignment="1">
      <alignment horizontal="right" vertical="center"/>
    </xf>
    <xf numFmtId="170" fontId="5" fillId="0" borderId="4" xfId="0" applyNumberFormat="1" applyFont="1" applyBorder="1" applyAlignment="1">
      <alignment horizontal="center" vertical="center" wrapText="1"/>
    </xf>
    <xf numFmtId="10" fontId="5" fillId="0" borderId="4" xfId="53" applyNumberFormat="1" applyFont="1" applyFill="1" applyBorder="1" applyAlignment="1" applyProtection="1">
      <alignment horizontal="right" vertical="center" wrapText="1"/>
    </xf>
    <xf numFmtId="2" fontId="5" fillId="0" borderId="29" xfId="0" applyNumberFormat="1" applyFont="1" applyBorder="1" applyAlignment="1">
      <alignment horizontal="right" vertical="center"/>
    </xf>
    <xf numFmtId="180" fontId="7" fillId="6" borderId="4" xfId="0" applyNumberFormat="1" applyFont="1" applyFill="1" applyBorder="1" applyAlignment="1">
      <alignment vertical="center"/>
    </xf>
    <xf numFmtId="180" fontId="5" fillId="0" borderId="4" xfId="0" applyNumberFormat="1" applyFont="1" applyBorder="1"/>
    <xf numFmtId="180" fontId="7" fillId="6" borderId="4" xfId="0" applyNumberFormat="1" applyFont="1" applyFill="1" applyBorder="1" applyAlignment="1">
      <alignment vertical="center" wrapText="1"/>
    </xf>
    <xf numFmtId="180" fontId="5" fillId="0" borderId="4" xfId="0" applyNumberFormat="1" applyFont="1" applyBorder="1" applyAlignment="1">
      <alignment vertical="center" wrapText="1"/>
    </xf>
    <xf numFmtId="10" fontId="7" fillId="0" borderId="6" xfId="53" applyNumberFormat="1" applyFont="1" applyFill="1" applyBorder="1" applyAlignment="1">
      <alignment vertical="center" wrapText="1"/>
    </xf>
    <xf numFmtId="180" fontId="7" fillId="6" borderId="6" xfId="0" applyNumberFormat="1" applyFont="1" applyFill="1" applyBorder="1" applyAlignment="1">
      <alignment vertical="center" wrapText="1"/>
    </xf>
    <xf numFmtId="179" fontId="5" fillId="0" borderId="4" xfId="2" applyNumberFormat="1" applyFont="1" applyFill="1" applyBorder="1" applyAlignment="1">
      <alignment horizontal="center" vertical="center"/>
    </xf>
    <xf numFmtId="2" fontId="34" fillId="0" borderId="4" xfId="0" applyNumberFormat="1" applyFont="1" applyBorder="1" applyAlignment="1">
      <alignment vertical="center"/>
    </xf>
    <xf numFmtId="2" fontId="5" fillId="0" borderId="4" xfId="2" applyNumberFormat="1" applyFont="1" applyFill="1" applyBorder="1" applyAlignment="1">
      <alignment horizontal="center" vertical="center"/>
    </xf>
    <xf numFmtId="181" fontId="5" fillId="0" borderId="4" xfId="0" applyNumberFormat="1" applyFont="1" applyBorder="1" applyAlignment="1">
      <alignment vertical="center"/>
    </xf>
    <xf numFmtId="2" fontId="7" fillId="0" borderId="4" xfId="0" applyNumberFormat="1" applyFont="1" applyBorder="1" applyAlignment="1">
      <alignment horizontal="center"/>
    </xf>
    <xf numFmtId="2" fontId="5" fillId="0" borderId="4" xfId="0" applyNumberFormat="1" applyFont="1" applyBorder="1" applyAlignment="1">
      <alignment horizontal="center"/>
    </xf>
    <xf numFmtId="2" fontId="7" fillId="6" borderId="4" xfId="0" applyNumberFormat="1" applyFont="1" applyFill="1" applyBorder="1" applyAlignment="1">
      <alignment horizontal="center" vertical="center"/>
    </xf>
    <xf numFmtId="166" fontId="5" fillId="0" borderId="4" xfId="0" applyNumberFormat="1" applyFont="1" applyBorder="1" applyAlignment="1">
      <alignment vertical="center"/>
    </xf>
    <xf numFmtId="167" fontId="5" fillId="0" borderId="4" xfId="53" applyNumberFormat="1" applyFont="1" applyFill="1" applyBorder="1" applyAlignment="1">
      <alignment horizontal="right" vertical="center"/>
    </xf>
    <xf numFmtId="167" fontId="5" fillId="0" borderId="4" xfId="53" applyNumberFormat="1" applyFont="1" applyFill="1" applyBorder="1"/>
    <xf numFmtId="182" fontId="5" fillId="0" borderId="0" xfId="0" applyNumberFormat="1" applyFont="1"/>
    <xf numFmtId="0" fontId="5" fillId="0" borderId="32" xfId="0" applyFont="1" applyBorder="1"/>
    <xf numFmtId="10" fontId="37" fillId="0" borderId="32" xfId="53" applyNumberFormat="1" applyFont="1" applyBorder="1"/>
    <xf numFmtId="43" fontId="37" fillId="0" borderId="4" xfId="0" applyNumberFormat="1" applyFont="1" applyBorder="1"/>
    <xf numFmtId="184" fontId="37" fillId="0" borderId="4" xfId="0" applyNumberFormat="1" applyFont="1" applyBorder="1"/>
    <xf numFmtId="0" fontId="7" fillId="6" borderId="16" xfId="0" applyFont="1" applyFill="1" applyBorder="1" applyAlignment="1">
      <alignment horizontal="center"/>
    </xf>
    <xf numFmtId="0" fontId="5" fillId="4" borderId="25" xfId="0" applyFont="1" applyFill="1" applyBorder="1" applyAlignment="1">
      <alignment horizontal="center" vertical="center" wrapText="1"/>
    </xf>
    <xf numFmtId="0" fontId="7" fillId="4" borderId="26" xfId="0" applyFont="1" applyFill="1" applyBorder="1" applyAlignment="1">
      <alignment horizontal="center" vertical="center" wrapText="1"/>
    </xf>
    <xf numFmtId="2" fontId="7" fillId="4" borderId="33" xfId="0" applyNumberFormat="1" applyFont="1" applyFill="1" applyBorder="1" applyAlignment="1">
      <alignment vertical="center" wrapText="1"/>
    </xf>
    <xf numFmtId="0" fontId="37" fillId="0" borderId="0" xfId="44" applyFont="1" applyAlignment="1">
      <alignment vertical="center"/>
    </xf>
    <xf numFmtId="49" fontId="7" fillId="6" borderId="4" xfId="0" applyNumberFormat="1" applyFont="1" applyFill="1" applyBorder="1" applyAlignment="1">
      <alignment horizontal="center" vertical="center"/>
    </xf>
    <xf numFmtId="0" fontId="5" fillId="6" borderId="4" xfId="0" applyFont="1" applyFill="1" applyBorder="1"/>
    <xf numFmtId="0" fontId="5" fillId="6" borderId="10" xfId="0" applyFont="1" applyFill="1" applyBorder="1"/>
    <xf numFmtId="170" fontId="6" fillId="0" borderId="7" xfId="0" applyNumberFormat="1" applyFont="1" applyBorder="1" applyAlignment="1" applyProtection="1">
      <alignment horizontal="right" vertical="center"/>
      <protection locked="0"/>
    </xf>
    <xf numFmtId="170" fontId="40" fillId="0" borderId="7" xfId="0" applyNumberFormat="1" applyFont="1" applyBorder="1" applyAlignment="1" applyProtection="1">
      <alignment horizontal="right" vertical="center"/>
      <protection locked="0"/>
    </xf>
    <xf numFmtId="2" fontId="7" fillId="0" borderId="10" xfId="0" applyNumberFormat="1" applyFont="1" applyBorder="1"/>
    <xf numFmtId="170" fontId="7" fillId="6" borderId="5" xfId="0" applyNumberFormat="1" applyFont="1" applyFill="1" applyBorder="1" applyAlignment="1">
      <alignment vertical="center"/>
    </xf>
    <xf numFmtId="173" fontId="7" fillId="6" borderId="6" xfId="0" applyNumberFormat="1" applyFont="1" applyFill="1" applyBorder="1" applyAlignment="1">
      <alignment horizontal="right" vertical="center"/>
    </xf>
    <xf numFmtId="173" fontId="7" fillId="6" borderId="16" xfId="0" applyNumberFormat="1" applyFont="1" applyFill="1" applyBorder="1" applyAlignment="1">
      <alignment horizontal="right" vertical="center"/>
    </xf>
    <xf numFmtId="0" fontId="31" fillId="5" borderId="0" xfId="0" applyFont="1" applyFill="1" applyAlignment="1">
      <alignment horizontal="right"/>
    </xf>
    <xf numFmtId="0" fontId="31" fillId="5" borderId="42" xfId="0" applyFont="1" applyFill="1" applyBorder="1" applyAlignment="1">
      <alignment horizontal="right"/>
    </xf>
    <xf numFmtId="0" fontId="5" fillId="0" borderId="41" xfId="0" applyFont="1" applyBorder="1" applyAlignment="1">
      <alignment horizontal="center" vertical="center"/>
    </xf>
    <xf numFmtId="0" fontId="7" fillId="6" borderId="55" xfId="0" applyFont="1" applyFill="1" applyBorder="1" applyAlignment="1">
      <alignment horizontal="center" vertical="center" wrapText="1"/>
    </xf>
    <xf numFmtId="0" fontId="7" fillId="6" borderId="56" xfId="0" applyFont="1" applyFill="1" applyBorder="1" applyAlignment="1">
      <alignment horizontal="center" vertical="center" wrapText="1"/>
    </xf>
    <xf numFmtId="171" fontId="5" fillId="0" borderId="18" xfId="0" applyNumberFormat="1" applyFont="1" applyBorder="1" applyAlignment="1">
      <alignment horizontal="center" vertical="center"/>
    </xf>
    <xf numFmtId="171" fontId="5" fillId="0" borderId="7" xfId="0" applyNumberFormat="1" applyFont="1" applyBorder="1" applyAlignment="1">
      <alignment horizontal="center" vertical="center"/>
    </xf>
    <xf numFmtId="171" fontId="5" fillId="0" borderId="4" xfId="0" applyNumberFormat="1" applyFont="1" applyBorder="1" applyAlignment="1">
      <alignment horizontal="left"/>
    </xf>
    <xf numFmtId="171" fontId="5" fillId="0" borderId="5" xfId="0" applyNumberFormat="1" applyFont="1" applyBorder="1" applyAlignment="1">
      <alignment horizontal="center" vertical="center"/>
    </xf>
    <xf numFmtId="171" fontId="7" fillId="0" borderId="6" xfId="0" applyNumberFormat="1" applyFont="1" applyBorder="1"/>
    <xf numFmtId="171" fontId="5" fillId="0" borderId="0" xfId="0" applyNumberFormat="1" applyFont="1" applyAlignment="1">
      <alignment horizontal="center" vertical="center"/>
    </xf>
    <xf numFmtId="171" fontId="5" fillId="0" borderId="0" xfId="0" applyNumberFormat="1" applyFont="1"/>
    <xf numFmtId="0" fontId="5" fillId="0" borderId="8" xfId="0" applyFont="1" applyBorder="1"/>
    <xf numFmtId="0" fontId="5" fillId="0" borderId="9" xfId="0" applyFont="1" applyBorder="1"/>
    <xf numFmtId="0" fontId="5" fillId="0" borderId="14" xfId="0" applyFont="1" applyBorder="1"/>
    <xf numFmtId="0" fontId="7" fillId="0" borderId="4" xfId="0" applyFont="1" applyBorder="1" applyAlignment="1">
      <alignment vertical="center" wrapText="1"/>
    </xf>
    <xf numFmtId="0" fontId="7" fillId="4" borderId="6" xfId="0" applyFont="1" applyFill="1" applyBorder="1" applyAlignment="1">
      <alignment vertical="center" wrapText="1"/>
    </xf>
    <xf numFmtId="0" fontId="7" fillId="0" borderId="36" xfId="0" applyFont="1" applyBorder="1"/>
    <xf numFmtId="172" fontId="7" fillId="0" borderId="37" xfId="0" applyNumberFormat="1" applyFont="1" applyBorder="1" applyAlignment="1">
      <alignment horizontal="left"/>
    </xf>
    <xf numFmtId="0" fontId="7" fillId="0" borderId="37" xfId="0" applyFont="1" applyBorder="1" applyAlignment="1">
      <alignment horizontal="center"/>
    </xf>
    <xf numFmtId="0" fontId="18" fillId="5" borderId="2" xfId="0" applyFont="1" applyFill="1" applyBorder="1" applyAlignment="1">
      <alignment horizontal="left"/>
    </xf>
    <xf numFmtId="0" fontId="5" fillId="0" borderId="42" xfId="0" applyFont="1" applyBorder="1" applyAlignment="1">
      <alignment horizontal="right"/>
    </xf>
    <xf numFmtId="0" fontId="7" fillId="6" borderId="14" xfId="0" applyFont="1" applyFill="1" applyBorder="1" applyAlignment="1">
      <alignment horizontal="center" vertical="center"/>
    </xf>
    <xf numFmtId="49" fontId="7" fillId="6" borderId="39" xfId="0" applyNumberFormat="1" applyFont="1" applyFill="1" applyBorder="1" applyAlignment="1">
      <alignment horizontal="center" vertical="center"/>
    </xf>
    <xf numFmtId="0" fontId="7" fillId="6" borderId="10" xfId="0" applyFont="1" applyFill="1" applyBorder="1" applyAlignment="1">
      <alignment horizontal="center"/>
    </xf>
    <xf numFmtId="0" fontId="7" fillId="0" borderId="7" xfId="0" applyFont="1" applyBorder="1" applyAlignment="1">
      <alignment horizontal="center" vertical="center" wrapText="1"/>
    </xf>
    <xf numFmtId="0" fontId="5" fillId="0" borderId="4" xfId="0" applyFont="1" applyBorder="1" applyAlignment="1">
      <alignment horizontal="left" vertical="center" wrapText="1" indent="1"/>
    </xf>
    <xf numFmtId="0" fontId="5" fillId="0" borderId="10" xfId="0" applyFont="1" applyBorder="1" applyAlignment="1">
      <alignment horizontal="center" vertical="center" wrapText="1"/>
    </xf>
    <xf numFmtId="165" fontId="34" fillId="0" borderId="10" xfId="2" applyFont="1" applyBorder="1" applyAlignment="1">
      <alignment horizontal="center" vertical="center" wrapText="1"/>
    </xf>
    <xf numFmtId="0" fontId="5" fillId="6" borderId="7" xfId="0" applyFont="1" applyFill="1" applyBorder="1" applyAlignment="1">
      <alignment horizontal="center" vertical="center" wrapText="1"/>
    </xf>
    <xf numFmtId="0" fontId="5" fillId="6" borderId="4" xfId="0" applyFont="1" applyFill="1" applyBorder="1" applyAlignment="1">
      <alignment horizontal="left" vertical="center" wrapText="1" indent="1"/>
    </xf>
    <xf numFmtId="2" fontId="34" fillId="6" borderId="10" xfId="0" applyNumberFormat="1" applyFont="1" applyFill="1" applyBorder="1" applyAlignment="1">
      <alignment horizontal="right" vertical="center" wrapText="1"/>
    </xf>
    <xf numFmtId="0" fontId="34" fillId="0" borderId="10" xfId="0" applyFont="1" applyBorder="1" applyAlignment="1">
      <alignment horizontal="center" vertical="center" wrapText="1"/>
    </xf>
    <xf numFmtId="2" fontId="34" fillId="0" borderId="10" xfId="0" applyNumberFormat="1" applyFont="1" applyBorder="1" applyAlignment="1">
      <alignment horizontal="right" vertical="center" wrapText="1"/>
    </xf>
    <xf numFmtId="0" fontId="7" fillId="0" borderId="4" xfId="0" applyFont="1" applyBorder="1" applyAlignment="1">
      <alignment horizontal="left" vertical="center" wrapText="1" indent="1"/>
    </xf>
    <xf numFmtId="2" fontId="32" fillId="0" borderId="10" xfId="0" applyNumberFormat="1" applyFont="1" applyBorder="1" applyAlignment="1">
      <alignment horizontal="right" vertical="center" wrapText="1"/>
    </xf>
    <xf numFmtId="9" fontId="5" fillId="0" borderId="0" xfId="53" applyFont="1" applyFill="1"/>
    <xf numFmtId="0" fontId="34" fillId="0" borderId="10" xfId="0" applyFont="1" applyBorder="1" applyAlignment="1">
      <alignment horizontal="right" vertical="center" wrapText="1"/>
    </xf>
    <xf numFmtId="0" fontId="7" fillId="6" borderId="4" xfId="0" applyFont="1" applyFill="1" applyBorder="1" applyAlignment="1">
      <alignment horizontal="left" vertical="center" wrapText="1" indent="1"/>
    </xf>
    <xf numFmtId="2" fontId="32" fillId="6" borderId="10" xfId="0" applyNumberFormat="1" applyFont="1" applyFill="1" applyBorder="1" applyAlignment="1">
      <alignment horizontal="right" vertical="center" wrapText="1"/>
    </xf>
    <xf numFmtId="10" fontId="34" fillId="12" borderId="10" xfId="53" applyNumberFormat="1" applyFont="1" applyFill="1" applyBorder="1" applyAlignment="1">
      <alignment vertical="center"/>
    </xf>
    <xf numFmtId="0" fontId="7" fillId="6" borderId="6" xfId="0" applyFont="1" applyFill="1" applyBorder="1" applyAlignment="1">
      <alignment horizontal="left" vertical="center" wrapText="1" indent="1"/>
    </xf>
    <xf numFmtId="2" fontId="7" fillId="6" borderId="16" xfId="0" applyNumberFormat="1" applyFont="1" applyFill="1" applyBorder="1" applyAlignment="1">
      <alignment horizontal="right" vertical="center" wrapText="1"/>
    </xf>
    <xf numFmtId="0" fontId="5" fillId="0" borderId="20" xfId="0" applyFont="1" applyBorder="1" applyAlignment="1">
      <alignment horizontal="center" vertical="center" wrapText="1"/>
    </xf>
    <xf numFmtId="0" fontId="5" fillId="0" borderId="20" xfId="0" applyFont="1" applyBorder="1" applyAlignment="1">
      <alignment horizontal="left" vertical="center" wrapText="1"/>
    </xf>
    <xf numFmtId="0" fontId="5" fillId="0" borderId="7" xfId="0" applyFont="1" applyBorder="1" applyAlignment="1">
      <alignment horizontal="right" vertical="center" wrapText="1"/>
    </xf>
    <xf numFmtId="1" fontId="5" fillId="0" borderId="4" xfId="0" applyNumberFormat="1" applyFont="1" applyBorder="1" applyAlignment="1">
      <alignment horizontal="right" vertical="center" wrapText="1"/>
    </xf>
    <xf numFmtId="1" fontId="5" fillId="0" borderId="4" xfId="0" quotePrefix="1" applyNumberFormat="1" applyFont="1" applyBorder="1" applyAlignment="1">
      <alignment horizontal="right" vertical="center" wrapText="1"/>
    </xf>
    <xf numFmtId="1" fontId="44" fillId="0" borderId="4" xfId="0" applyNumberFormat="1" applyFont="1" applyBorder="1" applyAlignment="1">
      <alignment horizontal="right" vertical="center" wrapText="1"/>
    </xf>
    <xf numFmtId="1" fontId="7" fillId="0" borderId="10" xfId="0" applyNumberFormat="1" applyFont="1" applyBorder="1" applyAlignment="1">
      <alignment horizontal="right" vertical="center" wrapText="1"/>
    </xf>
    <xf numFmtId="0" fontId="7" fillId="6" borderId="21" xfId="0" applyFont="1" applyFill="1" applyBorder="1" applyAlignment="1">
      <alignment vertical="center" wrapText="1"/>
    </xf>
    <xf numFmtId="0" fontId="5" fillId="5" borderId="0" xfId="0" applyFont="1" applyFill="1"/>
    <xf numFmtId="165" fontId="5" fillId="0" borderId="4" xfId="2" applyFont="1" applyFill="1" applyBorder="1" applyAlignment="1">
      <alignment horizontal="center"/>
    </xf>
    <xf numFmtId="10" fontId="5" fillId="0" borderId="0" xfId="53" applyNumberFormat="1" applyFont="1"/>
    <xf numFmtId="10" fontId="5" fillId="0" borderId="0" xfId="0" applyNumberFormat="1" applyFont="1"/>
    <xf numFmtId="17" fontId="5" fillId="0" borderId="0" xfId="0" applyNumberFormat="1" applyFont="1"/>
    <xf numFmtId="165" fontId="5" fillId="0" borderId="0" xfId="2" applyFont="1"/>
    <xf numFmtId="9" fontId="5" fillId="0" borderId="4" xfId="53" applyFont="1" applyFill="1" applyBorder="1" applyAlignment="1">
      <alignment vertical="center"/>
    </xf>
    <xf numFmtId="9" fontId="5" fillId="0" borderId="10" xfId="53" applyFont="1" applyFill="1" applyBorder="1" applyAlignment="1">
      <alignment vertical="center"/>
    </xf>
    <xf numFmtId="0" fontId="7" fillId="11" borderId="64" xfId="26" applyFont="1" applyFill="1" applyBorder="1" applyAlignment="1">
      <alignment horizontal="center" vertical="center"/>
    </xf>
    <xf numFmtId="0" fontId="5" fillId="0" borderId="8" xfId="26" applyFont="1" applyBorder="1" applyAlignment="1">
      <alignment horizontal="left" vertical="center"/>
    </xf>
    <xf numFmtId="0" fontId="5" fillId="0" borderId="9" xfId="26" applyFont="1" applyBorder="1" applyAlignment="1">
      <alignment horizontal="center" vertical="center"/>
    </xf>
    <xf numFmtId="10" fontId="5" fillId="0" borderId="6" xfId="53" applyNumberFormat="1" applyFont="1" applyFill="1" applyBorder="1" applyAlignment="1">
      <alignment vertical="center"/>
    </xf>
    <xf numFmtId="10" fontId="5" fillId="0" borderId="16" xfId="53" applyNumberFormat="1" applyFont="1" applyFill="1" applyBorder="1" applyAlignment="1">
      <alignment vertical="center"/>
    </xf>
    <xf numFmtId="165" fontId="7" fillId="0" borderId="6" xfId="2" applyFont="1" applyFill="1" applyBorder="1"/>
    <xf numFmtId="0" fontId="7" fillId="0" borderId="0" xfId="0" applyFont="1" applyProtection="1">
      <protection locked="0"/>
    </xf>
    <xf numFmtId="185" fontId="7" fillId="0" borderId="0" xfId="62" applyNumberFormat="1" applyFont="1" applyAlignment="1">
      <alignment vertical="center"/>
    </xf>
    <xf numFmtId="0" fontId="7" fillId="0" borderId="82" xfId="0" applyFont="1" applyBorder="1" applyAlignment="1">
      <alignment vertical="center"/>
    </xf>
    <xf numFmtId="0" fontId="34" fillId="0" borderId="82" xfId="64" applyFont="1" applyBorder="1" applyAlignment="1">
      <alignment vertical="center"/>
    </xf>
    <xf numFmtId="0" fontId="32" fillId="0" borderId="82" xfId="64" applyFont="1" applyBorder="1" applyAlignment="1">
      <alignment vertical="center"/>
    </xf>
    <xf numFmtId="185" fontId="5" fillId="0" borderId="0" xfId="62" applyNumberFormat="1" applyFont="1" applyAlignment="1">
      <alignment vertical="center"/>
    </xf>
    <xf numFmtId="43" fontId="5" fillId="0" borderId="0" xfId="62" applyNumberFormat="1" applyFont="1" applyAlignment="1">
      <alignment vertical="center"/>
    </xf>
    <xf numFmtId="10" fontId="5" fillId="0" borderId="77" xfId="53" applyNumberFormat="1" applyFont="1" applyFill="1" applyBorder="1" applyAlignment="1">
      <alignment vertical="center"/>
    </xf>
    <xf numFmtId="0" fontId="34" fillId="0" borderId="84" xfId="64" applyFont="1" applyBorder="1" applyAlignment="1">
      <alignment vertical="center"/>
    </xf>
    <xf numFmtId="164" fontId="5" fillId="0" borderId="74" xfId="0" applyNumberFormat="1" applyFont="1" applyBorder="1" applyAlignment="1">
      <alignment vertical="center"/>
    </xf>
    <xf numFmtId="0" fontId="34" fillId="0" borderId="85" xfId="64" applyFont="1" applyBorder="1" applyAlignment="1">
      <alignment vertical="center"/>
    </xf>
    <xf numFmtId="164" fontId="32" fillId="0" borderId="86" xfId="64" applyNumberFormat="1" applyFont="1" applyBorder="1" applyAlignment="1">
      <alignment vertical="center"/>
    </xf>
    <xf numFmtId="0" fontId="34" fillId="0" borderId="79" xfId="64" applyFont="1" applyBorder="1" applyAlignment="1">
      <alignment vertical="center"/>
    </xf>
    <xf numFmtId="164" fontId="32" fillId="0" borderId="77" xfId="64" applyNumberFormat="1" applyFont="1" applyBorder="1" applyAlignment="1">
      <alignment vertical="center"/>
    </xf>
    <xf numFmtId="0" fontId="34" fillId="0" borderId="87" xfId="64" applyFont="1" applyBorder="1" applyAlignment="1">
      <alignment vertical="center"/>
    </xf>
    <xf numFmtId="164" fontId="7" fillId="0" borderId="88" xfId="0" applyNumberFormat="1" applyFont="1" applyBorder="1" applyAlignment="1">
      <alignment vertical="center"/>
    </xf>
    <xf numFmtId="164" fontId="5" fillId="0" borderId="86" xfId="0" applyNumberFormat="1" applyFont="1" applyBorder="1" applyAlignment="1">
      <alignment vertical="center"/>
    </xf>
    <xf numFmtId="0" fontId="34" fillId="0" borderId="89" xfId="64" applyFont="1" applyBorder="1" applyAlignment="1">
      <alignment vertical="center"/>
    </xf>
    <xf numFmtId="0" fontId="32" fillId="0" borderId="87" xfId="64" applyFont="1" applyBorder="1" applyAlignment="1">
      <alignment vertical="center"/>
    </xf>
    <xf numFmtId="10" fontId="34" fillId="0" borderId="77" xfId="53" applyNumberFormat="1" applyFont="1" applyFill="1" applyBorder="1" applyAlignment="1">
      <alignment vertical="center"/>
    </xf>
    <xf numFmtId="164" fontId="5" fillId="0" borderId="83" xfId="0" applyNumberFormat="1" applyFont="1" applyBorder="1" applyAlignment="1">
      <alignment vertical="center"/>
    </xf>
    <xf numFmtId="10" fontId="34" fillId="0" borderId="74" xfId="64" applyNumberFormat="1" applyFont="1" applyBorder="1" applyAlignment="1">
      <alignment vertical="center"/>
    </xf>
    <xf numFmtId="2" fontId="32" fillId="0" borderId="77" xfId="64" applyNumberFormat="1" applyFont="1" applyBorder="1" applyAlignment="1">
      <alignment vertical="center"/>
    </xf>
    <xf numFmtId="2" fontId="32" fillId="0" borderId="90" xfId="64" applyNumberFormat="1" applyFont="1" applyBorder="1" applyAlignment="1">
      <alignment vertical="center"/>
    </xf>
    <xf numFmtId="0" fontId="32" fillId="0" borderId="78" xfId="64" applyFont="1" applyBorder="1" applyAlignment="1">
      <alignment vertical="center"/>
    </xf>
    <xf numFmtId="2" fontId="32" fillId="0" borderId="91" xfId="64" applyNumberFormat="1" applyFont="1" applyBorder="1" applyAlignment="1">
      <alignment vertical="center"/>
    </xf>
    <xf numFmtId="0" fontId="7" fillId="0" borderId="78" xfId="0" applyFont="1" applyBorder="1" applyAlignment="1">
      <alignment vertical="center"/>
    </xf>
    <xf numFmtId="164" fontId="7" fillId="0" borderId="92" xfId="0" applyNumberFormat="1" applyFont="1" applyBorder="1" applyAlignment="1">
      <alignment vertical="center"/>
    </xf>
    <xf numFmtId="0" fontId="32" fillId="0" borderId="85" xfId="64" applyFont="1" applyBorder="1" applyAlignment="1">
      <alignment vertical="center"/>
    </xf>
    <xf numFmtId="164" fontId="7" fillId="0" borderId="74" xfId="0" applyNumberFormat="1" applyFont="1" applyBorder="1" applyAlignment="1">
      <alignment vertical="center"/>
    </xf>
    <xf numFmtId="0" fontId="32" fillId="0" borderId="0" xfId="64" applyFont="1" applyAlignment="1">
      <alignment vertical="center"/>
    </xf>
    <xf numFmtId="164" fontId="7" fillId="0" borderId="0" xfId="0" applyNumberFormat="1" applyFont="1" applyAlignment="1">
      <alignment vertical="center"/>
    </xf>
    <xf numFmtId="0" fontId="5" fillId="0" borderId="85" xfId="0" applyFont="1" applyBorder="1" applyAlignment="1">
      <alignment vertical="center"/>
    </xf>
    <xf numFmtId="165" fontId="5" fillId="0" borderId="86" xfId="2" applyFont="1" applyFill="1" applyBorder="1" applyAlignment="1">
      <alignment horizontal="center" vertical="center"/>
    </xf>
    <xf numFmtId="185" fontId="5" fillId="0" borderId="86" xfId="2" applyNumberFormat="1" applyFont="1" applyFill="1" applyBorder="1" applyAlignment="1">
      <alignment horizontal="center" vertical="center"/>
    </xf>
    <xf numFmtId="185" fontId="5" fillId="0" borderId="77" xfId="2" applyNumberFormat="1" applyFont="1" applyFill="1" applyBorder="1" applyAlignment="1">
      <alignment horizontal="center" vertical="center"/>
    </xf>
    <xf numFmtId="165" fontId="5" fillId="0" borderId="77" xfId="2" applyFont="1" applyFill="1" applyBorder="1" applyAlignment="1">
      <alignment horizontal="center" vertical="center"/>
    </xf>
    <xf numFmtId="165" fontId="5" fillId="0" borderId="93" xfId="2" applyFont="1" applyFill="1" applyBorder="1" applyAlignment="1">
      <alignment horizontal="center" vertical="center"/>
    </xf>
    <xf numFmtId="0" fontId="5" fillId="0" borderId="94" xfId="0" applyFont="1" applyBorder="1" applyAlignment="1">
      <alignment vertical="center"/>
    </xf>
    <xf numFmtId="185" fontId="5" fillId="0" borderId="93" xfId="2" applyNumberFormat="1" applyFont="1" applyFill="1" applyBorder="1" applyAlignment="1">
      <alignment horizontal="center" vertical="center"/>
    </xf>
    <xf numFmtId="185" fontId="5" fillId="0" borderId="77" xfId="2" applyNumberFormat="1" applyFont="1" applyBorder="1" applyAlignment="1">
      <alignment horizontal="center" vertical="center"/>
    </xf>
    <xf numFmtId="10" fontId="5" fillId="0" borderId="77" xfId="53" applyNumberFormat="1" applyFont="1" applyBorder="1" applyAlignment="1">
      <alignment horizontal="center" vertical="center"/>
    </xf>
    <xf numFmtId="10" fontId="5" fillId="0" borderId="93" xfId="53" applyNumberFormat="1" applyFont="1" applyBorder="1" applyAlignment="1">
      <alignment horizontal="center" vertical="center"/>
    </xf>
    <xf numFmtId="0" fontId="5" fillId="0" borderId="87" xfId="0" applyFont="1" applyBorder="1" applyAlignment="1">
      <alignment vertical="center"/>
    </xf>
    <xf numFmtId="185" fontId="5" fillId="0" borderId="88" xfId="2" applyNumberFormat="1" applyFont="1" applyBorder="1" applyAlignment="1">
      <alignment horizontal="center" vertical="center"/>
    </xf>
    <xf numFmtId="185" fontId="7" fillId="0" borderId="74" xfId="2" applyNumberFormat="1" applyFont="1" applyBorder="1" applyAlignment="1">
      <alignment horizontal="center" vertical="center"/>
    </xf>
    <xf numFmtId="165" fontId="5" fillId="0" borderId="95" xfId="2" applyFont="1" applyFill="1" applyBorder="1" applyAlignment="1">
      <alignment horizontal="center" vertical="center"/>
    </xf>
    <xf numFmtId="185" fontId="5" fillId="0" borderId="44" xfId="2" applyNumberFormat="1" applyFont="1" applyFill="1" applyBorder="1" applyAlignment="1">
      <alignment horizontal="center" vertical="center"/>
    </xf>
    <xf numFmtId="0" fontId="5" fillId="0" borderId="82" xfId="0" applyFont="1" applyBorder="1" applyAlignment="1">
      <alignment vertical="center"/>
    </xf>
    <xf numFmtId="185" fontId="7" fillId="0" borderId="77" xfId="2" applyNumberFormat="1" applyFont="1" applyFill="1" applyBorder="1" applyAlignment="1">
      <alignment horizontal="center" vertical="center"/>
    </xf>
    <xf numFmtId="0" fontId="32" fillId="0" borderId="0" xfId="64" applyFont="1" applyAlignment="1">
      <alignment horizontal="center" vertical="center"/>
    </xf>
    <xf numFmtId="164" fontId="5" fillId="0" borderId="0" xfId="0" applyNumberFormat="1" applyFont="1" applyAlignment="1">
      <alignment vertical="center"/>
    </xf>
    <xf numFmtId="10" fontId="5" fillId="0" borderId="0" xfId="53" applyNumberFormat="1" applyFont="1" applyFill="1" applyBorder="1" applyAlignment="1">
      <alignment vertical="center"/>
    </xf>
    <xf numFmtId="164" fontId="32" fillId="0" borderId="0" xfId="64" applyNumberFormat="1" applyFont="1" applyAlignment="1">
      <alignment vertical="center"/>
    </xf>
    <xf numFmtId="10" fontId="34" fillId="0" borderId="0" xfId="53" applyNumberFormat="1" applyFont="1" applyFill="1" applyBorder="1" applyAlignment="1">
      <alignment vertical="center"/>
    </xf>
    <xf numFmtId="10" fontId="34" fillId="0" borderId="0" xfId="64" applyNumberFormat="1" applyFont="1" applyAlignment="1">
      <alignment vertical="center"/>
    </xf>
    <xf numFmtId="2" fontId="32" fillId="0" borderId="0" xfId="64" applyNumberFormat="1" applyFont="1" applyAlignment="1">
      <alignment vertical="center"/>
    </xf>
    <xf numFmtId="0" fontId="34" fillId="0" borderId="0" xfId="64" applyFont="1" applyAlignment="1">
      <alignment vertical="center"/>
    </xf>
    <xf numFmtId="165" fontId="5" fillId="0" borderId="4" xfId="2" applyFont="1" applyBorder="1" applyAlignment="1">
      <alignment horizontal="right" vertical="center"/>
    </xf>
    <xf numFmtId="165" fontId="7" fillId="0" borderId="4" xfId="2" applyFont="1" applyBorder="1" applyAlignment="1">
      <alignment horizontal="right" vertical="center"/>
    </xf>
    <xf numFmtId="165" fontId="5" fillId="0" borderId="0" xfId="2" applyFont="1" applyFill="1" applyBorder="1" applyAlignment="1">
      <alignment horizontal="right" vertical="center"/>
    </xf>
    <xf numFmtId="164" fontId="32" fillId="0" borderId="88" xfId="64" applyNumberFormat="1" applyFont="1" applyBorder="1" applyAlignment="1">
      <alignment vertical="center"/>
    </xf>
    <xf numFmtId="0" fontId="32" fillId="0" borderId="74" xfId="64" applyFont="1" applyBorder="1" applyAlignment="1">
      <alignment horizontal="center" vertical="center"/>
    </xf>
    <xf numFmtId="0" fontId="5" fillId="0" borderId="9" xfId="46" applyFont="1" applyBorder="1" applyAlignment="1">
      <alignment horizontal="center" vertical="center"/>
    </xf>
    <xf numFmtId="2" fontId="5" fillId="0" borderId="14" xfId="46" applyNumberFormat="1" applyFont="1" applyBorder="1" applyAlignment="1">
      <alignment vertical="center" wrapText="1"/>
    </xf>
    <xf numFmtId="186" fontId="5" fillId="0" borderId="0" xfId="53" applyNumberFormat="1" applyFont="1" applyAlignment="1">
      <alignment vertical="center"/>
    </xf>
    <xf numFmtId="165" fontId="5" fillId="12" borderId="14" xfId="2" applyFont="1" applyFill="1" applyBorder="1" applyAlignment="1">
      <alignment horizontal="center" vertical="center"/>
    </xf>
    <xf numFmtId="165" fontId="5" fillId="0" borderId="4" xfId="2" applyFont="1" applyFill="1" applyBorder="1" applyAlignment="1">
      <alignment horizontal="left" vertical="center"/>
    </xf>
    <xf numFmtId="165" fontId="34" fillId="0" borderId="10" xfId="2" applyFont="1" applyFill="1" applyBorder="1" applyAlignment="1">
      <alignment horizontal="left" vertical="center"/>
    </xf>
    <xf numFmtId="165" fontId="34" fillId="0" borderId="10" xfId="2" applyFont="1" applyFill="1" applyBorder="1" applyAlignment="1">
      <alignment vertical="center"/>
    </xf>
    <xf numFmtId="165" fontId="34" fillId="0" borderId="4" xfId="2" applyFont="1" applyFill="1" applyBorder="1" applyAlignment="1">
      <alignment vertical="center"/>
    </xf>
    <xf numFmtId="165" fontId="5" fillId="0" borderId="42" xfId="2" applyFont="1" applyFill="1" applyBorder="1" applyAlignment="1">
      <alignment horizontal="right" vertical="center"/>
    </xf>
    <xf numFmtId="165" fontId="32" fillId="0" borderId="10" xfId="2" applyFont="1" applyFill="1" applyBorder="1" applyAlignment="1">
      <alignment horizontal="right" vertical="center"/>
    </xf>
    <xf numFmtId="165" fontId="7" fillId="0" borderId="42" xfId="2" applyFont="1" applyFill="1" applyBorder="1" applyAlignment="1">
      <alignment horizontal="right" vertical="center"/>
    </xf>
    <xf numFmtId="165" fontId="7" fillId="0" borderId="0" xfId="2" applyFont="1" applyAlignment="1">
      <alignment horizontal="left" vertical="center"/>
    </xf>
    <xf numFmtId="165" fontId="5" fillId="0" borderId="42" xfId="2" applyFont="1" applyBorder="1" applyAlignment="1">
      <alignment horizontal="right" vertical="center"/>
    </xf>
    <xf numFmtId="165" fontId="7" fillId="0" borderId="4" xfId="2" applyFont="1" applyFill="1" applyBorder="1" applyAlignment="1">
      <alignment vertical="center"/>
    </xf>
    <xf numFmtId="165" fontId="37" fillId="0" borderId="0" xfId="2" applyFont="1" applyAlignment="1">
      <alignment horizontal="left" vertical="center" wrapText="1"/>
    </xf>
    <xf numFmtId="165" fontId="7" fillId="0" borderId="6" xfId="2" applyFont="1" applyFill="1" applyBorder="1" applyAlignment="1">
      <alignment vertical="center"/>
    </xf>
    <xf numFmtId="165" fontId="7" fillId="0" borderId="16" xfId="2" applyFont="1" applyFill="1" applyBorder="1" applyAlignment="1">
      <alignment horizontal="right" vertical="center"/>
    </xf>
    <xf numFmtId="165" fontId="5" fillId="0" borderId="0" xfId="2" applyFont="1" applyAlignment="1">
      <alignment horizontal="left" vertical="center"/>
    </xf>
    <xf numFmtId="165" fontId="5" fillId="0" borderId="0" xfId="2" applyFont="1" applyFill="1" applyAlignment="1">
      <alignment horizontal="right" vertical="center"/>
    </xf>
    <xf numFmtId="165" fontId="7" fillId="0" borderId="4" xfId="2" applyFont="1" applyBorder="1" applyAlignment="1">
      <alignment vertical="center"/>
    </xf>
    <xf numFmtId="165" fontId="34" fillId="0" borderId="4" xfId="2" applyFont="1" applyFill="1" applyBorder="1" applyAlignment="1">
      <alignment horizontal="right" vertical="center"/>
    </xf>
    <xf numFmtId="165" fontId="5" fillId="0" borderId="0" xfId="2" applyFont="1" applyAlignment="1">
      <alignment vertical="center"/>
    </xf>
    <xf numFmtId="165" fontId="5" fillId="0" borderId="4" xfId="2" applyFont="1" applyBorder="1" applyAlignment="1">
      <alignment horizontal="center" vertical="center"/>
    </xf>
    <xf numFmtId="165" fontId="7" fillId="0" borderId="4" xfId="2" applyFont="1" applyBorder="1" applyAlignment="1">
      <alignment horizontal="center" vertical="center"/>
    </xf>
    <xf numFmtId="165" fontId="5" fillId="0" borderId="77" xfId="2" applyFont="1" applyFill="1" applyBorder="1" applyAlignment="1">
      <alignment vertical="center"/>
    </xf>
    <xf numFmtId="10" fontId="7" fillId="15" borderId="6" xfId="53" applyNumberFormat="1" applyFont="1" applyFill="1" applyBorder="1" applyAlignment="1">
      <alignment vertical="center" wrapText="1"/>
    </xf>
    <xf numFmtId="2" fontId="34" fillId="0" borderId="13" xfId="0" applyNumberFormat="1" applyFont="1" applyBorder="1" applyAlignment="1">
      <alignment vertical="center"/>
    </xf>
    <xf numFmtId="2" fontId="34" fillId="0" borderId="12" xfId="0" applyNumberFormat="1" applyFont="1" applyBorder="1" applyAlignment="1">
      <alignment vertical="center"/>
    </xf>
    <xf numFmtId="2" fontId="32" fillId="0" borderId="92" xfId="64" applyNumberFormat="1" applyFont="1" applyBorder="1" applyAlignment="1">
      <alignment vertical="center"/>
    </xf>
    <xf numFmtId="165" fontId="5" fillId="0" borderId="0" xfId="4" applyNumberFormat="1" applyFont="1" applyFill="1" applyBorder="1" applyAlignment="1">
      <alignment horizontal="center" vertical="center"/>
    </xf>
    <xf numFmtId="165" fontId="5" fillId="0" borderId="0" xfId="2" applyFont="1" applyAlignment="1">
      <alignment vertical="center" wrapText="1"/>
    </xf>
    <xf numFmtId="17" fontId="5" fillId="0" borderId="4" xfId="0" applyNumberFormat="1" applyFont="1" applyBorder="1" applyAlignment="1">
      <alignment vertical="center" wrapText="1"/>
    </xf>
    <xf numFmtId="165" fontId="5" fillId="0" borderId="4" xfId="0" applyNumberFormat="1" applyFont="1" applyBorder="1" applyAlignment="1">
      <alignment vertical="center" wrapText="1"/>
    </xf>
    <xf numFmtId="43" fontId="5" fillId="0" borderId="4" xfId="0" applyNumberFormat="1" applyFont="1" applyBorder="1" applyAlignment="1">
      <alignment vertical="center" wrapText="1"/>
    </xf>
    <xf numFmtId="165" fontId="7" fillId="15" borderId="16" xfId="2" applyFont="1" applyFill="1" applyBorder="1" applyAlignment="1">
      <alignment horizontal="right" vertical="center" wrapText="1"/>
    </xf>
    <xf numFmtId="165" fontId="5" fillId="0" borderId="0" xfId="4" applyNumberFormat="1" applyFont="1" applyFill="1" applyBorder="1" applyAlignment="1">
      <alignment vertical="center"/>
    </xf>
    <xf numFmtId="0" fontId="7" fillId="15" borderId="7" xfId="0" applyFont="1" applyFill="1" applyBorder="1" applyAlignment="1">
      <alignment horizontal="center" vertical="center" wrapText="1"/>
    </xf>
    <xf numFmtId="0" fontId="7" fillId="15" borderId="4" xfId="0" applyFont="1" applyFill="1" applyBorder="1" applyAlignment="1">
      <alignment horizontal="left" vertical="center" wrapText="1" indent="1"/>
    </xf>
    <xf numFmtId="2" fontId="32" fillId="15" borderId="10" xfId="0" applyNumberFormat="1" applyFont="1" applyFill="1" applyBorder="1" applyAlignment="1">
      <alignment horizontal="right" vertical="center" wrapText="1"/>
    </xf>
    <xf numFmtId="171" fontId="5" fillId="0" borderId="4" xfId="2" applyNumberFormat="1" applyFont="1" applyFill="1" applyBorder="1" applyAlignment="1">
      <alignment vertical="center"/>
    </xf>
    <xf numFmtId="165" fontId="32" fillId="0" borderId="4" xfId="2" applyFont="1" applyFill="1" applyBorder="1" applyAlignment="1">
      <alignment horizontal="center" vertical="center" wrapText="1"/>
    </xf>
    <xf numFmtId="0" fontId="7" fillId="0" borderId="4" xfId="0" applyFont="1" applyBorder="1" applyAlignment="1">
      <alignment horizontal="center" vertical="center" wrapText="1"/>
    </xf>
    <xf numFmtId="165" fontId="32" fillId="0" borderId="4" xfId="2" applyFont="1" applyBorder="1" applyAlignment="1">
      <alignment vertical="center"/>
    </xf>
    <xf numFmtId="165" fontId="32" fillId="0" borderId="4" xfId="2" applyFont="1" applyBorder="1" applyAlignment="1">
      <alignment horizontal="center" vertical="center"/>
    </xf>
    <xf numFmtId="17" fontId="5" fillId="0" borderId="4" xfId="0" applyNumberFormat="1" applyFont="1" applyBorder="1" applyAlignment="1">
      <alignment horizontal="center" vertical="center"/>
    </xf>
    <xf numFmtId="10" fontId="34" fillId="0" borderId="4" xfId="53" applyNumberFormat="1" applyFont="1" applyFill="1" applyBorder="1" applyAlignment="1">
      <alignment horizontal="right" vertical="center"/>
    </xf>
    <xf numFmtId="183" fontId="5" fillId="0" borderId="4" xfId="53" applyNumberFormat="1" applyFont="1" applyFill="1" applyBorder="1" applyAlignment="1">
      <alignment vertical="center"/>
    </xf>
    <xf numFmtId="10" fontId="32" fillId="0" borderId="4" xfId="53" applyNumberFormat="1" applyFont="1" applyFill="1" applyBorder="1" applyAlignment="1">
      <alignment horizontal="right" vertical="center"/>
    </xf>
    <xf numFmtId="165" fontId="32" fillId="0" borderId="4" xfId="2" applyFont="1" applyFill="1" applyBorder="1" applyAlignment="1">
      <alignment horizontal="center" vertical="center"/>
    </xf>
    <xf numFmtId="164" fontId="32" fillId="0" borderId="4" xfId="2" applyNumberFormat="1" applyFont="1" applyFill="1" applyBorder="1" applyAlignment="1">
      <alignment vertical="center"/>
    </xf>
    <xf numFmtId="165" fontId="32" fillId="0" borderId="4" xfId="2" applyFont="1" applyFill="1" applyBorder="1" applyAlignment="1">
      <alignment vertical="center"/>
    </xf>
    <xf numFmtId="183" fontId="32" fillId="0" borderId="4" xfId="53" applyNumberFormat="1" applyFont="1" applyFill="1" applyBorder="1" applyAlignment="1">
      <alignment vertical="center"/>
    </xf>
    <xf numFmtId="10" fontId="5" fillId="0" borderId="4" xfId="53" applyNumberFormat="1" applyFont="1" applyFill="1" applyBorder="1" applyAlignment="1" applyProtection="1">
      <alignment horizontal="center" vertical="center" wrapText="1"/>
    </xf>
    <xf numFmtId="10" fontId="7" fillId="0" borderId="4" xfId="0" applyNumberFormat="1" applyFont="1" applyBorder="1" applyAlignment="1">
      <alignment horizontal="left" vertical="center" wrapText="1"/>
    </xf>
    <xf numFmtId="10" fontId="7" fillId="0" borderId="4" xfId="0" applyNumberFormat="1" applyFont="1" applyBorder="1"/>
    <xf numFmtId="10" fontId="5" fillId="0" borderId="4" xfId="2" applyNumberFormat="1" applyFont="1" applyFill="1" applyBorder="1" applyAlignment="1" applyProtection="1">
      <alignment horizontal="center" vertical="center" wrapText="1"/>
    </xf>
    <xf numFmtId="10" fontId="5" fillId="0" borderId="4" xfId="0" applyNumberFormat="1" applyFont="1" applyBorder="1" applyAlignment="1">
      <alignment horizontal="left" vertical="center" wrapText="1"/>
    </xf>
    <xf numFmtId="10" fontId="5" fillId="0" borderId="4" xfId="0" applyNumberFormat="1" applyFont="1" applyBorder="1"/>
    <xf numFmtId="165" fontId="7" fillId="0" borderId="4" xfId="2" applyFont="1" applyBorder="1" applyAlignment="1">
      <alignment horizontal="center"/>
    </xf>
    <xf numFmtId="165" fontId="7" fillId="0" borderId="10" xfId="2" applyFont="1" applyBorder="1" applyAlignment="1">
      <alignment horizontal="center"/>
    </xf>
    <xf numFmtId="165" fontId="5" fillId="0" borderId="4" xfId="2" applyFont="1" applyBorder="1" applyAlignment="1">
      <alignment horizontal="center"/>
    </xf>
    <xf numFmtId="165" fontId="5" fillId="0" borderId="10" xfId="2" applyFont="1" applyBorder="1" applyAlignment="1">
      <alignment horizontal="center"/>
    </xf>
    <xf numFmtId="165" fontId="7" fillId="6" borderId="4" xfId="2" applyFont="1" applyFill="1" applyBorder="1" applyAlignment="1">
      <alignment horizontal="center" vertical="center"/>
    </xf>
    <xf numFmtId="165" fontId="7" fillId="6" borderId="10" xfId="2" applyFont="1" applyFill="1" applyBorder="1" applyAlignment="1">
      <alignment horizontal="center" vertical="center"/>
    </xf>
    <xf numFmtId="165" fontId="7" fillId="6" borderId="4" xfId="2" applyFont="1" applyFill="1" applyBorder="1" applyAlignment="1">
      <alignment horizontal="center" vertical="center" wrapText="1"/>
    </xf>
    <xf numFmtId="165" fontId="7" fillId="6" borderId="10" xfId="2" applyFont="1" applyFill="1" applyBorder="1" applyAlignment="1">
      <alignment horizontal="center" vertical="center" wrapText="1"/>
    </xf>
    <xf numFmtId="165" fontId="5" fillId="0" borderId="4" xfId="2" applyFont="1" applyBorder="1" applyAlignment="1">
      <alignment horizontal="center" vertical="center" wrapText="1"/>
    </xf>
    <xf numFmtId="165" fontId="5" fillId="0" borderId="10" xfId="2" applyFont="1" applyBorder="1" applyAlignment="1">
      <alignment horizontal="center" vertical="center" wrapText="1"/>
    </xf>
    <xf numFmtId="165" fontId="7" fillId="6" borderId="6" xfId="2" applyFont="1" applyFill="1" applyBorder="1" applyAlignment="1">
      <alignment horizontal="center" vertical="center" wrapText="1"/>
    </xf>
    <xf numFmtId="165" fontId="7" fillId="6" borderId="16" xfId="2" applyFont="1" applyFill="1" applyBorder="1" applyAlignment="1">
      <alignment horizontal="center" vertical="center" wrapText="1"/>
    </xf>
    <xf numFmtId="165" fontId="5" fillId="6" borderId="26" xfId="2" applyFont="1" applyFill="1" applyBorder="1"/>
    <xf numFmtId="165" fontId="5" fillId="6" borderId="33" xfId="2" applyFont="1" applyFill="1" applyBorder="1"/>
    <xf numFmtId="178" fontId="7" fillId="6" borderId="13" xfId="2" applyNumberFormat="1" applyFont="1" applyFill="1" applyBorder="1" applyAlignment="1">
      <alignment horizontal="center" vertical="center" wrapText="1"/>
    </xf>
    <xf numFmtId="178" fontId="5" fillId="6" borderId="13" xfId="2" applyNumberFormat="1" applyFont="1" applyFill="1" applyBorder="1" applyAlignment="1">
      <alignment horizontal="center" vertical="center" wrapText="1"/>
    </xf>
    <xf numFmtId="0" fontId="7" fillId="0" borderId="8" xfId="0" applyFont="1" applyBorder="1" applyAlignment="1">
      <alignment horizontal="center"/>
    </xf>
    <xf numFmtId="0" fontId="7" fillId="0" borderId="9" xfId="0" applyFont="1" applyBorder="1"/>
    <xf numFmtId="165" fontId="5" fillId="0" borderId="9" xfId="2" applyFont="1" applyBorder="1"/>
    <xf numFmtId="165" fontId="5" fillId="0" borderId="14" xfId="2" applyFont="1" applyBorder="1"/>
    <xf numFmtId="0" fontId="47" fillId="0" borderId="0" xfId="66" applyFont="1" applyAlignment="1" applyProtection="1">
      <alignment vertical="center"/>
    </xf>
    <xf numFmtId="0" fontId="5" fillId="0" borderId="0" xfId="62" applyFont="1" applyAlignment="1">
      <alignment vertical="center"/>
    </xf>
    <xf numFmtId="165" fontId="5" fillId="0" borderId="13" xfId="2" applyFont="1" applyFill="1" applyBorder="1" applyAlignment="1">
      <alignment horizontal="center" vertical="center"/>
    </xf>
    <xf numFmtId="165" fontId="5" fillId="0" borderId="10" xfId="2" applyFont="1" applyFill="1" applyBorder="1" applyAlignment="1">
      <alignment horizontal="center" vertical="center"/>
    </xf>
    <xf numFmtId="165" fontId="7" fillId="0" borderId="4" xfId="2" applyFont="1" applyFill="1" applyBorder="1" applyAlignment="1">
      <alignment horizontal="center"/>
    </xf>
    <xf numFmtId="165" fontId="7" fillId="0" borderId="10" xfId="2" applyFont="1" applyFill="1" applyBorder="1" applyAlignment="1">
      <alignment horizontal="center"/>
    </xf>
    <xf numFmtId="165" fontId="5" fillId="0" borderId="10" xfId="2" applyFont="1" applyFill="1" applyBorder="1" applyAlignment="1">
      <alignment horizontal="center"/>
    </xf>
    <xf numFmtId="165" fontId="34" fillId="0" borderId="4" xfId="2" applyFont="1" applyFill="1" applyBorder="1" applyAlignment="1">
      <alignment horizontal="center"/>
    </xf>
    <xf numFmtId="165" fontId="5" fillId="0" borderId="0" xfId="62" applyNumberFormat="1" applyFont="1"/>
    <xf numFmtId="43" fontId="5" fillId="0" borderId="0" xfId="62" applyNumberFormat="1" applyFont="1"/>
    <xf numFmtId="179" fontId="7" fillId="6" borderId="16" xfId="0" applyNumberFormat="1" applyFont="1" applyFill="1" applyBorder="1" applyAlignment="1">
      <alignment vertical="center"/>
    </xf>
    <xf numFmtId="179" fontId="7" fillId="4" borderId="31" xfId="0" applyNumberFormat="1" applyFont="1" applyFill="1" applyBorder="1" applyAlignment="1">
      <alignment horizontal="right"/>
    </xf>
    <xf numFmtId="2" fontId="32" fillId="0" borderId="10" xfId="0" applyNumberFormat="1" applyFont="1" applyBorder="1" applyAlignment="1">
      <alignment horizontal="right" wrapText="1"/>
    </xf>
    <xf numFmtId="2" fontId="34" fillId="0" borderId="10" xfId="46" applyNumberFormat="1" applyFont="1" applyBorder="1" applyAlignment="1">
      <alignment vertical="center"/>
    </xf>
    <xf numFmtId="165" fontId="5" fillId="0" borderId="29" xfId="4" applyNumberFormat="1" applyFont="1" applyFill="1" applyBorder="1" applyAlignment="1"/>
    <xf numFmtId="2" fontId="5" fillId="0" borderId="6" xfId="0" applyNumberFormat="1" applyFont="1" applyBorder="1" applyAlignment="1">
      <alignment vertical="center"/>
    </xf>
    <xf numFmtId="2" fontId="5" fillId="0" borderId="45" xfId="0" applyNumberFormat="1" applyFont="1" applyBorder="1" applyAlignment="1">
      <alignment vertical="center"/>
    </xf>
    <xf numFmtId="172" fontId="7" fillId="0" borderId="4" xfId="0" applyNumberFormat="1" applyFont="1" applyBorder="1" applyAlignment="1">
      <alignment horizontal="left" vertical="center"/>
    </xf>
    <xf numFmtId="172" fontId="5" fillId="0" borderId="4" xfId="0" applyNumberFormat="1" applyFont="1" applyBorder="1" applyAlignment="1">
      <alignment horizontal="left" vertical="center"/>
    </xf>
    <xf numFmtId="173" fontId="7" fillId="0" borderId="4" xfId="0" applyNumberFormat="1" applyFont="1" applyBorder="1" applyAlignment="1">
      <alignment horizontal="right" vertical="center" wrapText="1"/>
    </xf>
    <xf numFmtId="164" fontId="5" fillId="0" borderId="4" xfId="0" applyNumberFormat="1" applyFont="1" applyBorder="1" applyAlignment="1">
      <alignment horizontal="right" vertical="center" wrapText="1"/>
    </xf>
    <xf numFmtId="164" fontId="7" fillId="0" borderId="10" xfId="0" applyNumberFormat="1" applyFont="1" applyBorder="1"/>
    <xf numFmtId="173" fontId="5" fillId="0" borderId="4" xfId="0" applyNumberFormat="1" applyFont="1" applyBorder="1" applyAlignment="1">
      <alignment horizontal="right" vertical="center" wrapText="1"/>
    </xf>
    <xf numFmtId="172" fontId="7" fillId="0" borderId="4" xfId="0" applyNumberFormat="1" applyFont="1" applyBorder="1" applyAlignment="1">
      <alignment vertical="center"/>
    </xf>
    <xf numFmtId="173" fontId="7" fillId="0" borderId="10" xfId="0" applyNumberFormat="1" applyFont="1" applyBorder="1" applyAlignment="1">
      <alignment horizontal="right" vertical="center" wrapText="1"/>
    </xf>
    <xf numFmtId="176" fontId="5" fillId="0" borderId="0" xfId="0" applyNumberFormat="1" applyFont="1"/>
    <xf numFmtId="43" fontId="5" fillId="0" borderId="0" xfId="0" applyNumberFormat="1" applyFont="1"/>
    <xf numFmtId="0" fontId="7" fillId="0" borderId="8" xfId="0" applyFont="1" applyBorder="1"/>
    <xf numFmtId="0" fontId="7" fillId="0" borderId="9" xfId="0" applyFont="1" applyBorder="1" applyAlignment="1">
      <alignment horizontal="center"/>
    </xf>
    <xf numFmtId="0" fontId="34" fillId="0" borderId="14" xfId="0" applyFont="1" applyBorder="1" applyAlignment="1">
      <alignment vertical="center" wrapText="1"/>
    </xf>
    <xf numFmtId="165" fontId="34" fillId="0" borderId="10" xfId="2" applyFont="1" applyFill="1" applyBorder="1" applyAlignment="1">
      <alignment horizontal="right"/>
    </xf>
    <xf numFmtId="165" fontId="7" fillId="15" borderId="10" xfId="2" applyFont="1" applyFill="1" applyBorder="1"/>
    <xf numFmtId="2" fontId="34" fillId="0" borderId="10" xfId="0" applyNumberFormat="1" applyFont="1" applyBorder="1" applyAlignment="1">
      <alignment horizontal="right"/>
    </xf>
    <xf numFmtId="2" fontId="7" fillId="15" borderId="10" xfId="0" applyNumberFormat="1" applyFont="1" applyFill="1" applyBorder="1"/>
    <xf numFmtId="2" fontId="43" fillId="0" borderId="10" xfId="0" applyNumberFormat="1" applyFont="1" applyBorder="1"/>
    <xf numFmtId="2" fontId="34" fillId="0" borderId="10" xfId="0" applyNumberFormat="1" applyFont="1" applyBorder="1"/>
    <xf numFmtId="2" fontId="7" fillId="6" borderId="10" xfId="0" applyNumberFormat="1" applyFont="1" applyFill="1" applyBorder="1"/>
    <xf numFmtId="3" fontId="5" fillId="0" borderId="0" xfId="26" applyNumberFormat="1" applyFont="1" applyAlignment="1">
      <alignment vertical="center"/>
    </xf>
    <xf numFmtId="0" fontId="38" fillId="0" borderId="0" xfId="0" applyFont="1"/>
    <xf numFmtId="165" fontId="5" fillId="0" borderId="10" xfId="2" applyFont="1" applyFill="1" applyBorder="1" applyAlignment="1">
      <alignment vertical="center" wrapText="1"/>
    </xf>
    <xf numFmtId="165" fontId="5" fillId="0" borderId="8" xfId="2" applyFont="1" applyFill="1" applyBorder="1" applyAlignment="1">
      <alignment vertical="center"/>
    </xf>
    <xf numFmtId="165" fontId="5" fillId="0" borderId="9" xfId="2" applyFont="1" applyFill="1" applyBorder="1" applyAlignment="1">
      <alignment vertical="center"/>
    </xf>
    <xf numFmtId="165" fontId="5" fillId="0" borderId="14" xfId="2" applyFont="1" applyFill="1" applyBorder="1" applyAlignment="1">
      <alignment vertical="center"/>
    </xf>
    <xf numFmtId="165" fontId="5" fillId="0" borderId="5" xfId="2" applyFont="1" applyFill="1" applyBorder="1" applyAlignment="1">
      <alignment vertical="center" wrapText="1"/>
    </xf>
    <xf numFmtId="165" fontId="5" fillId="0" borderId="6" xfId="2" applyFont="1" applyFill="1" applyBorder="1" applyAlignment="1">
      <alignment vertical="center" wrapText="1"/>
    </xf>
    <xf numFmtId="165" fontId="5" fillId="0" borderId="16" xfId="2" applyFont="1" applyFill="1" applyBorder="1" applyAlignment="1">
      <alignment vertical="center" wrapText="1"/>
    </xf>
    <xf numFmtId="165" fontId="7" fillId="0" borderId="74" xfId="2" applyFont="1" applyFill="1" applyBorder="1" applyAlignment="1">
      <alignment vertical="center"/>
    </xf>
    <xf numFmtId="165" fontId="7" fillId="0" borderId="33" xfId="2" applyFont="1" applyFill="1" applyBorder="1" applyAlignment="1">
      <alignment vertical="center"/>
    </xf>
    <xf numFmtId="165" fontId="7" fillId="0" borderId="8" xfId="2" applyFont="1" applyFill="1" applyBorder="1" applyAlignment="1">
      <alignment vertical="center"/>
    </xf>
    <xf numFmtId="165" fontId="7" fillId="0" borderId="9" xfId="2" applyFont="1" applyFill="1" applyBorder="1" applyAlignment="1">
      <alignment vertical="center"/>
    </xf>
    <xf numFmtId="165" fontId="7" fillId="0" borderId="14" xfId="2" applyFont="1" applyFill="1" applyBorder="1" applyAlignment="1">
      <alignment vertical="center"/>
    </xf>
    <xf numFmtId="2" fontId="34" fillId="16" borderId="10" xfId="0" applyNumberFormat="1" applyFont="1" applyFill="1" applyBorder="1" applyAlignment="1">
      <alignment horizontal="right" wrapText="1"/>
    </xf>
    <xf numFmtId="179" fontId="32" fillId="0" borderId="10" xfId="0" applyNumberFormat="1" applyFont="1" applyBorder="1" applyAlignment="1">
      <alignment horizontal="right" wrapText="1"/>
    </xf>
    <xf numFmtId="2" fontId="32" fillId="16" borderId="10" xfId="0" applyNumberFormat="1" applyFont="1" applyFill="1" applyBorder="1" applyAlignment="1">
      <alignment horizontal="right" wrapText="1"/>
    </xf>
    <xf numFmtId="43" fontId="5" fillId="0" borderId="0" xfId="0" applyNumberFormat="1" applyFont="1" applyAlignment="1">
      <alignment vertical="center"/>
    </xf>
    <xf numFmtId="167" fontId="5" fillId="0" borderId="4" xfId="0" applyNumberFormat="1" applyFont="1" applyBorder="1" applyAlignment="1">
      <alignment horizontal="right" vertical="center"/>
    </xf>
    <xf numFmtId="10" fontId="5" fillId="0" borderId="4" xfId="53" applyNumberFormat="1" applyFont="1" applyFill="1" applyBorder="1" applyAlignment="1">
      <alignment horizontal="right" vertical="center"/>
    </xf>
    <xf numFmtId="164" fontId="34" fillId="0" borderId="4" xfId="2" applyNumberFormat="1" applyFont="1" applyFill="1" applyBorder="1" applyAlignment="1">
      <alignment vertical="center"/>
    </xf>
    <xf numFmtId="2" fontId="5" fillId="0" borderId="4" xfId="53" applyNumberFormat="1" applyFont="1" applyFill="1" applyBorder="1" applyAlignment="1">
      <alignment vertical="center"/>
    </xf>
    <xf numFmtId="187" fontId="32" fillId="0" borderId="4" xfId="0" applyNumberFormat="1" applyFont="1" applyBorder="1" applyAlignment="1">
      <alignment vertical="center"/>
    </xf>
    <xf numFmtId="2" fontId="7" fillId="0" borderId="4" xfId="0" applyNumberFormat="1" applyFont="1" applyBorder="1" applyAlignment="1">
      <alignment vertical="center"/>
    </xf>
    <xf numFmtId="165" fontId="37" fillId="0" borderId="4" xfId="2" applyFont="1" applyBorder="1"/>
    <xf numFmtId="165" fontId="5" fillId="0" borderId="4" xfId="2" applyFont="1" applyFill="1" applyBorder="1" applyAlignment="1" applyProtection="1">
      <alignment horizontal="center" vertical="center" wrapText="1"/>
    </xf>
    <xf numFmtId="0" fontId="5" fillId="0" borderId="32" xfId="62" applyFont="1" applyBorder="1" applyAlignment="1">
      <alignment horizontal="left" vertical="center"/>
    </xf>
    <xf numFmtId="0" fontId="32" fillId="0" borderId="79" xfId="64" applyFont="1" applyBorder="1" applyAlignment="1">
      <alignment vertical="center"/>
    </xf>
    <xf numFmtId="165" fontId="7" fillId="0" borderId="77" xfId="2" applyFont="1" applyFill="1" applyBorder="1" applyAlignment="1">
      <alignment vertical="center"/>
    </xf>
    <xf numFmtId="0" fontId="40" fillId="0" borderId="4" xfId="0" applyFont="1" applyBorder="1" applyAlignment="1">
      <alignment vertical="center"/>
    </xf>
    <xf numFmtId="164" fontId="7" fillId="6" borderId="10" xfId="0" applyNumberFormat="1" applyFont="1" applyFill="1" applyBorder="1" applyAlignment="1">
      <alignment vertical="center"/>
    </xf>
    <xf numFmtId="165" fontId="5" fillId="0" borderId="9" xfId="2" applyFont="1" applyFill="1" applyBorder="1" applyAlignment="1">
      <alignment horizontal="center" vertical="center"/>
    </xf>
    <xf numFmtId="165" fontId="35" fillId="0" borderId="0" xfId="2" applyFont="1" applyFill="1" applyAlignment="1">
      <alignment horizontal="left" vertical="center" wrapText="1"/>
    </xf>
    <xf numFmtId="165" fontId="36" fillId="0" borderId="0" xfId="2" applyFont="1" applyFill="1" applyAlignment="1">
      <alignment horizontal="left" vertical="center" wrapText="1"/>
    </xf>
    <xf numFmtId="165" fontId="34" fillId="0" borderId="4" xfId="2" applyFont="1" applyFill="1" applyBorder="1" applyAlignment="1">
      <alignment vertical="center" wrapText="1"/>
    </xf>
    <xf numFmtId="165" fontId="7" fillId="0" borderId="4" xfId="2" applyFont="1" applyFill="1" applyBorder="1" applyAlignment="1">
      <alignment horizontal="left" vertical="center"/>
    </xf>
    <xf numFmtId="165" fontId="37" fillId="0" borderId="0" xfId="2" applyFont="1" applyFill="1" applyAlignment="1">
      <alignment horizontal="left" vertical="center"/>
    </xf>
    <xf numFmtId="10" fontId="34" fillId="0" borderId="10" xfId="53" applyNumberFormat="1" applyFont="1" applyFill="1" applyBorder="1" applyAlignment="1">
      <alignment horizontal="right" vertical="center"/>
    </xf>
    <xf numFmtId="0" fontId="38" fillId="8" borderId="0" xfId="0" applyFont="1" applyFill="1"/>
    <xf numFmtId="185" fontId="5" fillId="0" borderId="0" xfId="2" applyNumberFormat="1" applyFont="1" applyFill="1" applyBorder="1" applyAlignment="1">
      <alignment horizontal="center" vertical="center"/>
    </xf>
    <xf numFmtId="165" fontId="5" fillId="0" borderId="0" xfId="2" applyFont="1" applyFill="1" applyBorder="1" applyAlignment="1">
      <alignment horizontal="center" vertical="center"/>
    </xf>
    <xf numFmtId="185" fontId="5" fillId="0" borderId="0" xfId="2" applyNumberFormat="1" applyFont="1" applyBorder="1" applyAlignment="1">
      <alignment horizontal="center" vertical="center"/>
    </xf>
    <xf numFmtId="10" fontId="5" fillId="0" borderId="0" xfId="53" applyNumberFormat="1" applyFont="1" applyBorder="1" applyAlignment="1">
      <alignment horizontal="center" vertical="center"/>
    </xf>
    <xf numFmtId="185" fontId="7" fillId="0" borderId="0" xfId="2" applyNumberFormat="1" applyFont="1" applyBorder="1" applyAlignment="1">
      <alignment horizontal="center" vertical="center"/>
    </xf>
    <xf numFmtId="0" fontId="48" fillId="0" borderId="53" xfId="0" applyFont="1" applyBorder="1" applyAlignment="1">
      <alignment horizontal="center" vertical="center"/>
    </xf>
    <xf numFmtId="164" fontId="48" fillId="0" borderId="44" xfId="2" applyNumberFormat="1" applyFont="1" applyBorder="1" applyAlignment="1">
      <alignment horizontal="center" vertical="center"/>
    </xf>
    <xf numFmtId="0" fontId="49" fillId="0" borderId="53" xfId="0" applyFont="1" applyBorder="1" applyAlignment="1">
      <alignment horizontal="center" vertical="center"/>
    </xf>
    <xf numFmtId="164" fontId="49" fillId="0" borderId="44" xfId="2" applyNumberFormat="1" applyFont="1" applyBorder="1" applyAlignment="1">
      <alignment horizontal="center" vertical="center"/>
    </xf>
    <xf numFmtId="0" fontId="50" fillId="0" borderId="0" xfId="0" applyFont="1" applyAlignment="1">
      <alignment horizontal="justify" vertical="center"/>
    </xf>
    <xf numFmtId="0" fontId="48" fillId="0" borderId="44" xfId="0" applyFont="1" applyBorder="1" applyAlignment="1">
      <alignment horizontal="center" vertical="center" wrapText="1"/>
    </xf>
    <xf numFmtId="0" fontId="49" fillId="0" borderId="44" xfId="0" applyFont="1" applyBorder="1" applyAlignment="1">
      <alignment horizontal="center" vertical="center" wrapText="1"/>
    </xf>
    <xf numFmtId="165" fontId="48" fillId="0" borderId="44" xfId="0" applyNumberFormat="1" applyFont="1" applyBorder="1" applyAlignment="1">
      <alignment horizontal="center" vertical="center" wrapText="1"/>
    </xf>
    <xf numFmtId="164" fontId="48" fillId="0" borderId="44" xfId="0" applyNumberFormat="1" applyFont="1" applyBorder="1" applyAlignment="1">
      <alignment horizontal="center" vertical="center" wrapText="1"/>
    </xf>
    <xf numFmtId="43" fontId="48" fillId="0" borderId="44" xfId="0" applyNumberFormat="1" applyFont="1" applyBorder="1" applyAlignment="1">
      <alignment horizontal="center" vertical="center" wrapText="1"/>
    </xf>
    <xf numFmtId="165" fontId="49" fillId="0" borderId="44" xfId="0" applyNumberFormat="1" applyFont="1" applyBorder="1" applyAlignment="1">
      <alignment horizontal="center" vertical="center" wrapText="1"/>
    </xf>
    <xf numFmtId="0" fontId="48" fillId="14" borderId="44" xfId="0" applyFont="1" applyFill="1" applyBorder="1" applyAlignment="1">
      <alignment horizontal="center" vertical="center"/>
    </xf>
    <xf numFmtId="0" fontId="48" fillId="14" borderId="44" xfId="0" applyFont="1" applyFill="1" applyBorder="1" applyAlignment="1">
      <alignment horizontal="center" vertical="center" wrapText="1"/>
    </xf>
    <xf numFmtId="164" fontId="5" fillId="0" borderId="4" xfId="2" applyNumberFormat="1" applyFont="1" applyBorder="1"/>
    <xf numFmtId="164" fontId="7" fillId="0" borderId="4" xfId="2" applyNumberFormat="1" applyFont="1" applyFill="1" applyBorder="1"/>
    <xf numFmtId="164" fontId="5" fillId="0" borderId="4" xfId="2" applyNumberFormat="1" applyFont="1" applyFill="1" applyBorder="1"/>
    <xf numFmtId="164" fontId="7" fillId="14" borderId="4" xfId="2" applyNumberFormat="1" applyFont="1" applyFill="1" applyBorder="1"/>
    <xf numFmtId="164" fontId="5" fillId="0" borderId="4" xfId="2" applyNumberFormat="1" applyFont="1" applyBorder="1" applyAlignment="1">
      <alignment horizontal="right" vertical="center" wrapText="1"/>
    </xf>
    <xf numFmtId="164" fontId="5" fillId="0" borderId="6" xfId="2" applyNumberFormat="1" applyFont="1" applyFill="1" applyBorder="1" applyAlignment="1">
      <alignment horizontal="center"/>
    </xf>
    <xf numFmtId="164" fontId="5" fillId="0" borderId="16" xfId="2" applyNumberFormat="1" applyFont="1" applyBorder="1" applyAlignment="1">
      <alignment horizontal="center"/>
    </xf>
    <xf numFmtId="2" fontId="5" fillId="0" borderId="0" xfId="44" applyNumberFormat="1" applyFont="1" applyAlignment="1">
      <alignment vertical="center"/>
    </xf>
    <xf numFmtId="10" fontId="38" fillId="0" borderId="0" xfId="53" applyNumberFormat="1" applyFont="1" applyBorder="1"/>
    <xf numFmtId="165" fontId="38" fillId="0" borderId="0" xfId="2" applyFont="1" applyBorder="1"/>
    <xf numFmtId="0" fontId="32" fillId="0" borderId="74" xfId="64" applyFont="1" applyBorder="1" applyAlignment="1">
      <alignment vertical="center"/>
    </xf>
    <xf numFmtId="0" fontId="34" fillId="0" borderId="74" xfId="64" applyFont="1" applyBorder="1" applyAlignment="1">
      <alignment vertical="center"/>
    </xf>
    <xf numFmtId="43" fontId="34" fillId="0" borderId="0" xfId="64" applyNumberFormat="1" applyFont="1" applyAlignment="1">
      <alignment vertical="center"/>
    </xf>
    <xf numFmtId="9" fontId="34" fillId="0" borderId="0" xfId="64" applyNumberFormat="1" applyFont="1" applyAlignment="1">
      <alignment vertical="center"/>
    </xf>
    <xf numFmtId="164" fontId="34" fillId="0" borderId="0" xfId="64" applyNumberFormat="1" applyFont="1" applyAlignment="1">
      <alignment vertical="center"/>
    </xf>
    <xf numFmtId="188" fontId="5" fillId="0" borderId="0" xfId="53" applyNumberFormat="1" applyFont="1" applyAlignment="1">
      <alignment vertical="center"/>
    </xf>
    <xf numFmtId="43" fontId="38" fillId="0" borderId="0" xfId="0" applyNumberFormat="1" applyFont="1" applyAlignment="1">
      <alignment vertical="center"/>
    </xf>
    <xf numFmtId="0" fontId="51" fillId="0" borderId="4" xfId="64" applyFont="1" applyBorder="1" applyAlignment="1">
      <alignment horizontal="center" vertical="center"/>
    </xf>
    <xf numFmtId="164" fontId="37" fillId="0" borderId="4" xfId="0" applyNumberFormat="1" applyFont="1" applyBorder="1" applyAlignment="1">
      <alignment horizontal="center" vertical="center"/>
    </xf>
    <xf numFmtId="0" fontId="52" fillId="0" borderId="4" xfId="64" applyFont="1" applyBorder="1" applyAlignment="1">
      <alignment vertical="center"/>
    </xf>
    <xf numFmtId="0" fontId="52" fillId="0" borderId="4" xfId="64" applyFont="1" applyBorder="1" applyAlignment="1">
      <alignment horizontal="center" vertical="center"/>
    </xf>
    <xf numFmtId="165" fontId="52" fillId="0" borderId="4" xfId="2" applyFont="1" applyBorder="1" applyAlignment="1">
      <alignment vertical="center"/>
    </xf>
    <xf numFmtId="165" fontId="38" fillId="0" borderId="4" xfId="2" applyFont="1" applyBorder="1" applyAlignment="1">
      <alignment vertical="center"/>
    </xf>
    <xf numFmtId="0" fontId="51" fillId="0" borderId="4" xfId="64" applyFont="1" applyBorder="1" applyAlignment="1">
      <alignment vertical="center"/>
    </xf>
    <xf numFmtId="165" fontId="51" fillId="0" borderId="4" xfId="2" applyFont="1" applyBorder="1" applyAlignment="1">
      <alignment vertical="center"/>
    </xf>
    <xf numFmtId="165" fontId="37" fillId="0" borderId="4" xfId="2" applyFont="1" applyBorder="1" applyAlignment="1">
      <alignment vertical="center"/>
    </xf>
    <xf numFmtId="0" fontId="31" fillId="10" borderId="41" xfId="0" applyFont="1" applyFill="1" applyBorder="1" applyAlignment="1">
      <alignment horizontal="center" vertical="center" wrapText="1"/>
    </xf>
    <xf numFmtId="0" fontId="31" fillId="10" borderId="0" xfId="0" applyFont="1" applyFill="1" applyAlignment="1">
      <alignment horizontal="center" vertical="center" wrapText="1"/>
    </xf>
    <xf numFmtId="0" fontId="31" fillId="10" borderId="42" xfId="0" applyFont="1" applyFill="1" applyBorder="1" applyAlignment="1">
      <alignment horizontal="center" vertical="center" wrapText="1"/>
    </xf>
    <xf numFmtId="0" fontId="7" fillId="4" borderId="47" xfId="0" applyFont="1" applyFill="1" applyBorder="1" applyAlignment="1" applyProtection="1">
      <alignment horizontal="center"/>
      <protection locked="0"/>
    </xf>
    <xf numFmtId="0" fontId="7" fillId="4" borderId="15" xfId="0" applyFont="1" applyFill="1" applyBorder="1" applyAlignment="1" applyProtection="1">
      <alignment horizontal="center"/>
      <protection locked="0"/>
    </xf>
    <xf numFmtId="0" fontId="7" fillId="4" borderId="48" xfId="0" applyFont="1" applyFill="1" applyBorder="1" applyAlignment="1" applyProtection="1">
      <alignment horizontal="center"/>
      <protection locked="0"/>
    </xf>
    <xf numFmtId="0" fontId="7" fillId="9" borderId="0" xfId="0" applyFont="1" applyFill="1" applyAlignment="1">
      <alignment wrapText="1"/>
    </xf>
    <xf numFmtId="0" fontId="7" fillId="0" borderId="0" xfId="0" applyFont="1"/>
    <xf numFmtId="0" fontId="5" fillId="9" borderId="0" xfId="0" applyFont="1" applyFill="1" applyAlignment="1">
      <alignment wrapText="1"/>
    </xf>
    <xf numFmtId="0" fontId="7" fillId="0" borderId="49" xfId="0" applyFont="1" applyBorder="1" applyAlignment="1">
      <alignment horizontal="center" vertical="center"/>
    </xf>
    <xf numFmtId="0" fontId="7" fillId="0" borderId="2" xfId="0" applyFont="1" applyBorder="1" applyAlignment="1">
      <alignment horizontal="center" vertical="center"/>
    </xf>
    <xf numFmtId="0" fontId="7" fillId="0" borderId="50" xfId="0" applyFont="1" applyBorder="1" applyAlignment="1">
      <alignment horizontal="center" vertical="center"/>
    </xf>
    <xf numFmtId="0" fontId="7" fillId="0" borderId="49" xfId="26" applyFont="1" applyBorder="1" applyAlignment="1">
      <alignment horizontal="center" vertical="center"/>
    </xf>
    <xf numFmtId="0" fontId="7" fillId="0" borderId="2" xfId="26" applyFont="1" applyBorder="1" applyAlignment="1">
      <alignment horizontal="center" vertical="center"/>
    </xf>
    <xf numFmtId="0" fontId="7" fillId="0" borderId="50" xfId="26" applyFont="1" applyBorder="1" applyAlignment="1">
      <alignment horizontal="center" vertical="center"/>
    </xf>
    <xf numFmtId="0" fontId="7" fillId="0" borderId="41" xfId="26" applyFont="1" applyBorder="1" applyAlignment="1">
      <alignment horizontal="center" vertical="center"/>
    </xf>
    <xf numFmtId="0" fontId="7" fillId="0" borderId="0" xfId="26" applyFont="1" applyAlignment="1">
      <alignment horizontal="center" vertical="center"/>
    </xf>
    <xf numFmtId="0" fontId="7" fillId="0" borderId="42" xfId="26" applyFont="1" applyBorder="1" applyAlignment="1">
      <alignment horizontal="center" vertical="center"/>
    </xf>
    <xf numFmtId="0" fontId="7" fillId="11" borderId="55" xfId="26" applyFont="1" applyFill="1" applyBorder="1" applyAlignment="1">
      <alignment horizontal="left" vertical="center"/>
    </xf>
    <xf numFmtId="0" fontId="7" fillId="11" borderId="61" xfId="26" applyFont="1" applyFill="1" applyBorder="1" applyAlignment="1">
      <alignment horizontal="left" vertical="center"/>
    </xf>
    <xf numFmtId="0" fontId="7" fillId="11" borderId="67" xfId="26" applyFont="1" applyFill="1" applyBorder="1" applyAlignment="1">
      <alignment horizontal="center" vertical="center" wrapText="1"/>
    </xf>
    <xf numFmtId="0" fontId="7" fillId="11" borderId="46" xfId="26" applyFont="1" applyFill="1" applyBorder="1" applyAlignment="1">
      <alignment horizontal="center" vertical="center" wrapText="1"/>
    </xf>
    <xf numFmtId="0" fontId="7" fillId="11" borderId="56" xfId="26" applyFont="1" applyFill="1" applyBorder="1" applyAlignment="1">
      <alignment horizontal="center" vertical="center" wrapText="1"/>
    </xf>
    <xf numFmtId="0" fontId="7" fillId="11" borderId="73" xfId="26" applyFont="1" applyFill="1" applyBorder="1" applyAlignment="1">
      <alignment horizontal="center" vertical="center" wrapText="1"/>
    </xf>
    <xf numFmtId="0" fontId="48" fillId="14" borderId="51" xfId="0" applyFont="1" applyFill="1" applyBorder="1" applyAlignment="1">
      <alignment horizontal="center" vertical="center"/>
    </xf>
    <xf numFmtId="0" fontId="48" fillId="14" borderId="53" xfId="0" applyFont="1" applyFill="1" applyBorder="1" applyAlignment="1">
      <alignment horizontal="center" vertical="center"/>
    </xf>
    <xf numFmtId="0" fontId="48" fillId="14" borderId="49" xfId="0" applyFont="1" applyFill="1" applyBorder="1" applyAlignment="1">
      <alignment horizontal="center" vertical="center"/>
    </xf>
    <xf numFmtId="0" fontId="48" fillId="14" borderId="2" xfId="0" applyFont="1" applyFill="1" applyBorder="1" applyAlignment="1">
      <alignment horizontal="center" vertical="center"/>
    </xf>
    <xf numFmtId="0" fontId="48" fillId="14" borderId="50" xfId="0" applyFont="1" applyFill="1" applyBorder="1" applyAlignment="1">
      <alignment horizontal="center" vertical="center"/>
    </xf>
    <xf numFmtId="0" fontId="48" fillId="14" borderId="51" xfId="0" applyFont="1" applyFill="1" applyBorder="1" applyAlignment="1">
      <alignment horizontal="center" vertical="center" wrapText="1"/>
    </xf>
    <xf numFmtId="0" fontId="48" fillId="14" borderId="53" xfId="0" applyFont="1" applyFill="1" applyBorder="1" applyAlignment="1">
      <alignment horizontal="center" vertical="center" wrapText="1"/>
    </xf>
    <xf numFmtId="0" fontId="48" fillId="14" borderId="49" xfId="0" applyFont="1" applyFill="1" applyBorder="1" applyAlignment="1">
      <alignment horizontal="center" vertical="center" wrapText="1"/>
    </xf>
    <xf numFmtId="0" fontId="48" fillId="14" borderId="50" xfId="0" applyFont="1" applyFill="1" applyBorder="1" applyAlignment="1">
      <alignment horizontal="center" vertical="center" wrapText="1"/>
    </xf>
    <xf numFmtId="0" fontId="32" fillId="0" borderId="49" xfId="0" applyFont="1" applyBorder="1" applyAlignment="1">
      <alignment horizontal="center"/>
    </xf>
    <xf numFmtId="0" fontId="32" fillId="0" borderId="2" xfId="0" applyFont="1" applyBorder="1" applyAlignment="1">
      <alignment horizontal="center"/>
    </xf>
    <xf numFmtId="0" fontId="32" fillId="0" borderId="50" xfId="0" applyFont="1" applyBorder="1" applyAlignment="1">
      <alignment horizontal="center"/>
    </xf>
    <xf numFmtId="0" fontId="7" fillId="0" borderId="4" xfId="26" applyFont="1" applyBorder="1" applyAlignment="1">
      <alignment horizontal="center"/>
    </xf>
    <xf numFmtId="0" fontId="7" fillId="0" borderId="0" xfId="26" applyFont="1" applyAlignment="1">
      <alignment horizontal="center"/>
    </xf>
    <xf numFmtId="0" fontId="32" fillId="0" borderId="4" xfId="0" applyFont="1" applyBorder="1" applyAlignment="1">
      <alignment horizontal="left"/>
    </xf>
    <xf numFmtId="0" fontId="7" fillId="0" borderId="49" xfId="26" applyFont="1" applyBorder="1" applyAlignment="1">
      <alignment horizontal="center"/>
    </xf>
    <xf numFmtId="0" fontId="7" fillId="0" borderId="2" xfId="26" applyFont="1" applyBorder="1" applyAlignment="1">
      <alignment horizontal="center"/>
    </xf>
    <xf numFmtId="0" fontId="7" fillId="0" borderId="50" xfId="26" applyFont="1" applyBorder="1" applyAlignment="1">
      <alignment horizontal="center"/>
    </xf>
    <xf numFmtId="0" fontId="32" fillId="0" borderId="36" xfId="0" applyFont="1" applyBorder="1" applyAlignment="1">
      <alignment horizontal="center"/>
    </xf>
    <xf numFmtId="0" fontId="32" fillId="0" borderId="37" xfId="0" applyFont="1" applyBorder="1" applyAlignment="1">
      <alignment horizontal="center"/>
    </xf>
    <xf numFmtId="0" fontId="32" fillId="0" borderId="29" xfId="0" applyFont="1" applyBorder="1" applyAlignment="1">
      <alignment horizontal="center"/>
    </xf>
    <xf numFmtId="0" fontId="32" fillId="0" borderId="3" xfId="0" applyFont="1" applyBorder="1" applyAlignment="1">
      <alignment horizontal="center"/>
    </xf>
    <xf numFmtId="0" fontId="32" fillId="0" borderId="32" xfId="0" applyFont="1" applyBorder="1" applyAlignment="1">
      <alignment horizontal="center"/>
    </xf>
    <xf numFmtId="0" fontId="7" fillId="4" borderId="49"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50" xfId="0" applyFont="1" applyFill="1" applyBorder="1" applyAlignment="1">
      <alignment horizontal="center" vertical="center"/>
    </xf>
    <xf numFmtId="0" fontId="5" fillId="0" borderId="15" xfId="0" applyFont="1" applyBorder="1" applyAlignment="1">
      <alignment horizontal="center" vertical="center"/>
    </xf>
    <xf numFmtId="0" fontId="7" fillId="6" borderId="8"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xf numFmtId="49" fontId="7" fillId="6" borderId="48" xfId="0" applyNumberFormat="1" applyFont="1" applyFill="1" applyBorder="1" applyAlignment="1">
      <alignment horizontal="center" vertical="center"/>
    </xf>
    <xf numFmtId="49" fontId="7" fillId="6" borderId="71" xfId="0" applyNumberFormat="1" applyFont="1" applyFill="1" applyBorder="1" applyAlignment="1">
      <alignment horizontal="center" vertical="center"/>
    </xf>
    <xf numFmtId="0" fontId="31" fillId="5" borderId="49" xfId="0" applyFont="1" applyFill="1" applyBorder="1" applyAlignment="1">
      <alignment horizontal="left" vertical="center"/>
    </xf>
    <xf numFmtId="0" fontId="31" fillId="5" borderId="2" xfId="0" applyFont="1" applyFill="1" applyBorder="1" applyAlignment="1">
      <alignment horizontal="left" vertical="center"/>
    </xf>
    <xf numFmtId="0" fontId="7" fillId="6" borderId="71" xfId="0" applyFont="1" applyFill="1" applyBorder="1" applyAlignment="1">
      <alignment horizontal="center" vertical="center"/>
    </xf>
    <xf numFmtId="0" fontId="7" fillId="6" borderId="8" xfId="0" applyFont="1" applyFill="1" applyBorder="1" applyAlignment="1">
      <alignment horizontal="center" vertical="center"/>
    </xf>
    <xf numFmtId="0" fontId="7" fillId="6" borderId="7" xfId="0" applyFont="1" applyFill="1" applyBorder="1" applyAlignment="1">
      <alignment horizontal="center" vertical="center"/>
    </xf>
    <xf numFmtId="0" fontId="7" fillId="6" borderId="5" xfId="0" applyFont="1" applyFill="1" applyBorder="1" applyAlignment="1">
      <alignment horizontal="center" vertical="center"/>
    </xf>
    <xf numFmtId="49" fontId="7" fillId="6" borderId="56" xfId="0" applyNumberFormat="1" applyFont="1" applyFill="1" applyBorder="1" applyAlignment="1">
      <alignment horizontal="center" vertical="center"/>
    </xf>
    <xf numFmtId="0" fontId="7" fillId="6" borderId="19" xfId="0" applyFont="1" applyFill="1" applyBorder="1" applyAlignment="1">
      <alignment horizontal="center" vertical="center"/>
    </xf>
    <xf numFmtId="0" fontId="7" fillId="4" borderId="49"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50"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23" xfId="0" applyFont="1" applyFill="1" applyBorder="1" applyAlignment="1">
      <alignment horizontal="center" vertical="center" wrapText="1"/>
    </xf>
    <xf numFmtId="49" fontId="7" fillId="6" borderId="19" xfId="0" applyNumberFormat="1" applyFont="1" applyFill="1" applyBorder="1" applyAlignment="1">
      <alignment horizontal="center" vertical="center"/>
    </xf>
    <xf numFmtId="0" fontId="31" fillId="5" borderId="0" xfId="0" applyFont="1" applyFill="1" applyAlignment="1">
      <alignment horizontal="left" vertical="center" wrapText="1"/>
    </xf>
    <xf numFmtId="0" fontId="7" fillId="6" borderId="14" xfId="0" applyFont="1" applyFill="1" applyBorder="1" applyAlignment="1">
      <alignment horizontal="center" vertical="center" wrapText="1"/>
    </xf>
    <xf numFmtId="0" fontId="7" fillId="4" borderId="47"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48" xfId="0" applyFont="1" applyFill="1" applyBorder="1" applyAlignment="1">
      <alignment horizontal="center" vertical="center" wrapText="1"/>
    </xf>
    <xf numFmtId="0" fontId="31" fillId="5" borderId="0" xfId="0" applyFont="1" applyFill="1" applyAlignment="1">
      <alignment horizontal="center" vertical="center" wrapText="1"/>
    </xf>
    <xf numFmtId="0" fontId="31" fillId="5" borderId="42" xfId="0" applyFont="1" applyFill="1" applyBorder="1" applyAlignment="1">
      <alignment horizontal="center" vertical="center" wrapText="1"/>
    </xf>
    <xf numFmtId="0" fontId="5" fillId="0" borderId="6" xfId="0" applyFont="1" applyBorder="1"/>
    <xf numFmtId="0" fontId="5" fillId="6" borderId="51" xfId="0" applyFont="1" applyFill="1" applyBorder="1" applyAlignment="1">
      <alignment horizontal="center" vertical="center" wrapText="1"/>
    </xf>
    <xf numFmtId="0" fontId="5" fillId="6" borderId="52"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7" fillId="0" borderId="5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44" xfId="0" applyFont="1" applyBorder="1" applyAlignment="1">
      <alignment horizontal="center" vertical="center" wrapText="1"/>
    </xf>
    <xf numFmtId="0" fontId="31" fillId="5" borderId="50" xfId="0" applyFont="1" applyFill="1" applyBorder="1" applyAlignment="1">
      <alignment horizontal="center" vertical="center" wrapText="1"/>
    </xf>
    <xf numFmtId="49" fontId="7" fillId="6" borderId="49" xfId="0" applyNumberFormat="1"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50" xfId="0" applyFont="1" applyFill="1" applyBorder="1" applyAlignment="1">
      <alignment horizontal="center" vertical="center" wrapText="1"/>
    </xf>
    <xf numFmtId="0" fontId="7" fillId="4" borderId="49" xfId="0" applyFont="1" applyFill="1" applyBorder="1" applyAlignment="1">
      <alignment horizontal="center"/>
    </xf>
    <xf numFmtId="0" fontId="7" fillId="4" borderId="2" xfId="0" applyFont="1" applyFill="1" applyBorder="1" applyAlignment="1">
      <alignment horizontal="center"/>
    </xf>
    <xf numFmtId="0" fontId="7" fillId="4" borderId="50" xfId="0" applyFont="1" applyFill="1" applyBorder="1" applyAlignment="1">
      <alignment horizontal="center"/>
    </xf>
    <xf numFmtId="0" fontId="7" fillId="6" borderId="9" xfId="0" applyFont="1" applyFill="1" applyBorder="1" applyAlignment="1">
      <alignment horizontal="center" vertical="center"/>
    </xf>
    <xf numFmtId="0" fontId="7" fillId="6" borderId="4" xfId="0" applyFont="1" applyFill="1" applyBorder="1" applyAlignment="1">
      <alignment horizontal="center" vertical="center"/>
    </xf>
    <xf numFmtId="49" fontId="6" fillId="6" borderId="7" xfId="0" applyNumberFormat="1" applyFont="1" applyFill="1" applyBorder="1" applyAlignment="1">
      <alignment horizontal="center" vertical="top" wrapText="1"/>
    </xf>
    <xf numFmtId="49" fontId="6" fillId="6" borderId="4" xfId="0" applyNumberFormat="1" applyFont="1" applyFill="1" applyBorder="1" applyAlignment="1">
      <alignment horizontal="center" vertical="top" wrapText="1"/>
    </xf>
    <xf numFmtId="49" fontId="6" fillId="6" borderId="10" xfId="0" applyNumberFormat="1" applyFont="1" applyFill="1" applyBorder="1" applyAlignment="1">
      <alignment horizontal="center" vertical="top" wrapText="1"/>
    </xf>
    <xf numFmtId="49" fontId="6" fillId="6" borderId="3" xfId="0" applyNumberFormat="1" applyFont="1" applyFill="1" applyBorder="1" applyAlignment="1">
      <alignment horizontal="center" vertical="center" wrapText="1"/>
    </xf>
    <xf numFmtId="49" fontId="6" fillId="6" borderId="39" xfId="0" applyNumberFormat="1" applyFont="1" applyFill="1" applyBorder="1" applyAlignment="1">
      <alignment horizontal="center" vertical="center" wrapText="1"/>
    </xf>
    <xf numFmtId="0" fontId="6" fillId="6" borderId="52" xfId="0" applyFont="1" applyFill="1" applyBorder="1" applyAlignment="1">
      <alignment horizontal="center" vertical="center" wrapText="1"/>
    </xf>
    <xf numFmtId="0" fontId="6" fillId="6" borderId="53" xfId="0" applyFont="1" applyFill="1" applyBorder="1" applyAlignment="1">
      <alignment horizontal="center" vertical="center" wrapText="1"/>
    </xf>
    <xf numFmtId="0" fontId="7" fillId="6" borderId="51" xfId="0" applyFont="1" applyFill="1" applyBorder="1" applyAlignment="1">
      <alignment horizontal="center" vertical="center" wrapText="1"/>
    </xf>
    <xf numFmtId="0" fontId="7" fillId="6" borderId="53" xfId="0" applyFont="1" applyFill="1" applyBorder="1" applyAlignment="1">
      <alignment horizontal="center" vertical="center" wrapText="1"/>
    </xf>
    <xf numFmtId="0" fontId="6" fillId="6" borderId="42" xfId="0" applyFont="1" applyFill="1" applyBorder="1" applyAlignment="1">
      <alignment horizontal="center" vertical="center" wrapText="1"/>
    </xf>
    <xf numFmtId="0" fontId="6" fillId="6" borderId="44" xfId="0" applyFont="1" applyFill="1" applyBorder="1" applyAlignment="1">
      <alignment horizontal="center" vertical="center" wrapText="1"/>
    </xf>
    <xf numFmtId="0" fontId="31" fillId="5" borderId="2" xfId="0" applyFont="1" applyFill="1" applyBorder="1" applyAlignment="1">
      <alignment horizontal="center"/>
    </xf>
    <xf numFmtId="0" fontId="6" fillId="6" borderId="47" xfId="0" applyFont="1" applyFill="1" applyBorder="1" applyAlignment="1">
      <alignment horizontal="center" vertical="center" wrapText="1"/>
    </xf>
    <xf numFmtId="0" fontId="6" fillId="6" borderId="48" xfId="0" applyFont="1" applyFill="1" applyBorder="1" applyAlignment="1">
      <alignment horizontal="center" vertical="center" wrapText="1"/>
    </xf>
    <xf numFmtId="0" fontId="6" fillId="6" borderId="54" xfId="0" applyFont="1" applyFill="1" applyBorder="1" applyAlignment="1">
      <alignment horizontal="center" vertical="center" wrapText="1"/>
    </xf>
    <xf numFmtId="49" fontId="6" fillId="6" borderId="47" xfId="0" applyNumberFormat="1" applyFont="1" applyFill="1" applyBorder="1" applyAlignment="1">
      <alignment horizontal="center" vertical="center" wrapText="1"/>
    </xf>
    <xf numFmtId="49" fontId="6" fillId="6" borderId="48" xfId="0" applyNumberFormat="1" applyFont="1" applyFill="1" applyBorder="1" applyAlignment="1">
      <alignment horizontal="center" vertical="center" wrapText="1"/>
    </xf>
    <xf numFmtId="49" fontId="6" fillId="6" borderId="54" xfId="0" applyNumberFormat="1" applyFont="1" applyFill="1" applyBorder="1" applyAlignment="1">
      <alignment horizontal="center" vertical="center" wrapText="1"/>
    </xf>
    <xf numFmtId="49" fontId="6" fillId="6" borderId="44" xfId="0" applyNumberFormat="1"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55" xfId="0" applyFont="1" applyFill="1" applyBorder="1" applyAlignment="1">
      <alignment horizontal="center" vertical="center" wrapText="1"/>
    </xf>
    <xf numFmtId="0" fontId="6" fillId="6" borderId="36" xfId="0" applyFont="1" applyFill="1" applyBorder="1" applyAlignment="1">
      <alignment horizontal="center" vertical="center" wrapText="1"/>
    </xf>
    <xf numFmtId="0" fontId="6" fillId="6" borderId="56" xfId="0" applyFont="1" applyFill="1" applyBorder="1" applyAlignment="1">
      <alignment horizontal="center" vertical="center" wrapText="1"/>
    </xf>
    <xf numFmtId="0" fontId="6" fillId="6" borderId="38" xfId="0" applyFont="1" applyFill="1" applyBorder="1" applyAlignment="1">
      <alignment horizontal="center" vertical="center" wrapText="1"/>
    </xf>
    <xf numFmtId="0" fontId="6" fillId="6" borderId="45" xfId="0" applyFont="1" applyFill="1" applyBorder="1" applyAlignment="1">
      <alignment horizontal="center" vertical="center" wrapText="1"/>
    </xf>
    <xf numFmtId="0" fontId="6" fillId="6" borderId="57" xfId="0" applyFont="1" applyFill="1" applyBorder="1" applyAlignment="1">
      <alignment horizontal="center" vertical="center" wrapText="1"/>
    </xf>
    <xf numFmtId="49" fontId="6" fillId="6" borderId="58" xfId="0" applyNumberFormat="1" applyFont="1" applyFill="1" applyBorder="1" applyAlignment="1">
      <alignment horizontal="center" vertical="top" wrapText="1"/>
    </xf>
    <xf numFmtId="49" fontId="6" fillId="6" borderId="59" xfId="0" applyNumberFormat="1" applyFont="1" applyFill="1" applyBorder="1" applyAlignment="1">
      <alignment horizontal="center" vertical="top" wrapText="1"/>
    </xf>
    <xf numFmtId="49" fontId="6" fillId="6" borderId="60" xfId="0" applyNumberFormat="1" applyFont="1" applyFill="1" applyBorder="1" applyAlignment="1">
      <alignment horizontal="center" vertical="top" wrapText="1"/>
    </xf>
    <xf numFmtId="0" fontId="31" fillId="5" borderId="50" xfId="0" applyFont="1" applyFill="1" applyBorder="1" applyAlignment="1">
      <alignment horizontal="center"/>
    </xf>
    <xf numFmtId="0" fontId="5" fillId="0" borderId="54" xfId="0" applyFont="1" applyBorder="1" applyAlignment="1">
      <alignment horizontal="center"/>
    </xf>
    <xf numFmtId="0" fontId="5" fillId="0" borderId="11" xfId="0" applyFont="1" applyBorder="1" applyAlignment="1">
      <alignment horizontal="center"/>
    </xf>
    <xf numFmtId="0" fontId="5" fillId="0" borderId="44" xfId="0" applyFont="1" applyBorder="1" applyAlignment="1">
      <alignment horizontal="center"/>
    </xf>
    <xf numFmtId="0" fontId="5" fillId="0" borderId="15" xfId="47" applyFont="1" applyBorder="1" applyAlignment="1">
      <alignment horizontal="justify" vertical="top" wrapText="1"/>
    </xf>
    <xf numFmtId="0" fontId="5" fillId="0" borderId="48" xfId="47" applyFont="1" applyBorder="1" applyAlignment="1">
      <alignment horizontal="justify" vertical="top" wrapText="1"/>
    </xf>
    <xf numFmtId="0" fontId="31" fillId="5" borderId="54" xfId="0" applyFont="1" applyFill="1" applyBorder="1" applyAlignment="1">
      <alignment horizontal="left"/>
    </xf>
    <xf numFmtId="0" fontId="31" fillId="5" borderId="11" xfId="0" applyFont="1" applyFill="1" applyBorder="1" applyAlignment="1">
      <alignment horizontal="left"/>
    </xf>
    <xf numFmtId="0" fontId="5" fillId="0" borderId="4" xfId="45" applyFont="1" applyBorder="1" applyAlignment="1">
      <alignment vertical="center" wrapText="1"/>
    </xf>
    <xf numFmtId="0" fontId="7" fillId="0" borderId="4" xfId="45" applyFont="1" applyBorder="1" applyAlignment="1">
      <alignment vertical="center" wrapText="1"/>
    </xf>
    <xf numFmtId="0" fontId="7" fillId="0" borderId="6" xfId="45" applyFont="1" applyBorder="1" applyAlignment="1">
      <alignment vertical="center" wrapText="1"/>
    </xf>
    <xf numFmtId="0" fontId="7" fillId="4" borderId="49" xfId="44" applyFont="1" applyFill="1" applyBorder="1" applyAlignment="1">
      <alignment horizontal="center" vertical="center"/>
    </xf>
    <xf numFmtId="0" fontId="7" fillId="4" borderId="2" xfId="44" applyFont="1" applyFill="1" applyBorder="1" applyAlignment="1">
      <alignment horizontal="center" vertical="center"/>
    </xf>
    <xf numFmtId="0" fontId="7" fillId="4" borderId="50" xfId="44" applyFont="1" applyFill="1" applyBorder="1" applyAlignment="1">
      <alignment horizontal="center" vertical="center"/>
    </xf>
    <xf numFmtId="0" fontId="5" fillId="0" borderId="9" xfId="45" applyFont="1" applyBorder="1" applyAlignment="1">
      <alignment vertical="center" wrapText="1"/>
    </xf>
    <xf numFmtId="0" fontId="7" fillId="6" borderId="55" xfId="45" applyFont="1" applyFill="1" applyBorder="1" applyAlignment="1">
      <alignment horizontal="center" vertical="center" wrapText="1"/>
    </xf>
    <xf numFmtId="0" fontId="7" fillId="6" borderId="61" xfId="45" applyFont="1" applyFill="1" applyBorder="1" applyAlignment="1">
      <alignment horizontal="center" vertical="center" wrapText="1"/>
    </xf>
    <xf numFmtId="0" fontId="7" fillId="6" borderId="62" xfId="45" applyFont="1" applyFill="1" applyBorder="1" applyAlignment="1">
      <alignment horizontal="center" vertical="center" wrapText="1"/>
    </xf>
    <xf numFmtId="0" fontId="7" fillId="6" borderId="63" xfId="45" applyFont="1" applyFill="1" applyBorder="1" applyAlignment="1">
      <alignment horizontal="center" vertical="center" wrapText="1"/>
    </xf>
    <xf numFmtId="0" fontId="7" fillId="6" borderId="64" xfId="45" applyFont="1" applyFill="1" applyBorder="1" applyAlignment="1">
      <alignment horizontal="center" vertical="center" wrapText="1"/>
    </xf>
    <xf numFmtId="0" fontId="7" fillId="6" borderId="65" xfId="45" applyFont="1" applyFill="1" applyBorder="1" applyAlignment="1">
      <alignment horizontal="center" vertical="center" wrapText="1"/>
    </xf>
    <xf numFmtId="0" fontId="31" fillId="5" borderId="49" xfId="45" applyFont="1" applyFill="1" applyBorder="1" applyAlignment="1">
      <alignment horizontal="center" wrapText="1"/>
    </xf>
    <xf numFmtId="0" fontId="31" fillId="5" borderId="2" xfId="45" applyFont="1" applyFill="1" applyBorder="1" applyAlignment="1">
      <alignment horizontal="center" wrapText="1"/>
    </xf>
    <xf numFmtId="0" fontId="7" fillId="6" borderId="8" xfId="44" applyFont="1" applyFill="1" applyBorder="1" applyAlignment="1">
      <alignment horizontal="center" vertical="center" wrapText="1"/>
    </xf>
    <xf numFmtId="0" fontId="7" fillId="6" borderId="7" xfId="44" applyFont="1" applyFill="1" applyBorder="1" applyAlignment="1">
      <alignment horizontal="center" vertical="center" wrapText="1"/>
    </xf>
    <xf numFmtId="0" fontId="7" fillId="6" borderId="5" xfId="44" applyFont="1" applyFill="1" applyBorder="1" applyAlignment="1">
      <alignment horizontal="center" vertical="center" wrapText="1"/>
    </xf>
    <xf numFmtId="0" fontId="7" fillId="6" borderId="9" xfId="44" applyFont="1" applyFill="1" applyBorder="1" applyAlignment="1">
      <alignment horizontal="center" vertical="center" wrapText="1"/>
    </xf>
    <xf numFmtId="0" fontId="7" fillId="6" borderId="4" xfId="44" applyFont="1" applyFill="1" applyBorder="1" applyAlignment="1">
      <alignment horizontal="center" vertical="center" wrapText="1"/>
    </xf>
    <xf numFmtId="0" fontId="7" fillId="6" borderId="6" xfId="44" applyFont="1" applyFill="1" applyBorder="1" applyAlignment="1">
      <alignment horizontal="center" vertical="center" wrapText="1"/>
    </xf>
    <xf numFmtId="0" fontId="31" fillId="5" borderId="2" xfId="44" applyFont="1" applyFill="1" applyBorder="1" applyAlignment="1">
      <alignment horizontal="left" vertical="center" wrapText="1"/>
    </xf>
    <xf numFmtId="0" fontId="31" fillId="5" borderId="49" xfId="44" applyFont="1" applyFill="1" applyBorder="1" applyAlignment="1">
      <alignment horizontal="center" vertical="center" wrapText="1"/>
    </xf>
    <xf numFmtId="0" fontId="31" fillId="5" borderId="2" xfId="44" applyFont="1" applyFill="1" applyBorder="1" applyAlignment="1">
      <alignment horizontal="center" vertical="center" wrapText="1"/>
    </xf>
    <xf numFmtId="0" fontId="5" fillId="0" borderId="41" xfId="0" applyFont="1" applyBorder="1" applyAlignment="1">
      <alignment horizontal="center"/>
    </xf>
    <xf numFmtId="0" fontId="5" fillId="0" borderId="0" xfId="0" applyFont="1" applyAlignment="1">
      <alignment horizontal="center"/>
    </xf>
    <xf numFmtId="0" fontId="5" fillId="0" borderId="42" xfId="0" applyFont="1" applyBorder="1" applyAlignment="1">
      <alignment horizontal="center"/>
    </xf>
    <xf numFmtId="0" fontId="7" fillId="6" borderId="6" xfId="0" applyFont="1" applyFill="1" applyBorder="1" applyAlignment="1">
      <alignment horizontal="center" vertical="center"/>
    </xf>
    <xf numFmtId="49" fontId="7" fillId="6" borderId="62" xfId="0" applyNumberFormat="1" applyFont="1" applyFill="1" applyBorder="1" applyAlignment="1">
      <alignment horizontal="center" vertical="center"/>
    </xf>
    <xf numFmtId="0" fontId="7" fillId="6" borderId="48" xfId="0" applyFont="1" applyFill="1" applyBorder="1" applyAlignment="1">
      <alignment horizontal="center" vertical="center"/>
    </xf>
    <xf numFmtId="0" fontId="7" fillId="6" borderId="28" xfId="0" applyFont="1" applyFill="1" applyBorder="1" applyAlignment="1">
      <alignment horizontal="center" vertical="center"/>
    </xf>
    <xf numFmtId="0" fontId="7" fillId="6" borderId="7" xfId="46" applyFont="1" applyFill="1" applyBorder="1" applyAlignment="1">
      <alignment horizontal="center" vertical="center"/>
    </xf>
    <xf numFmtId="0" fontId="7" fillId="6" borderId="4" xfId="46" applyFont="1" applyFill="1" applyBorder="1" applyAlignment="1">
      <alignment horizontal="center" vertical="center"/>
    </xf>
    <xf numFmtId="0" fontId="7" fillId="4" borderId="7" xfId="46" applyFont="1" applyFill="1" applyBorder="1" applyAlignment="1">
      <alignment horizontal="center" vertical="center"/>
    </xf>
    <xf numFmtId="0" fontId="7" fillId="4" borderId="4" xfId="46" applyFont="1" applyFill="1" applyBorder="1" applyAlignment="1">
      <alignment horizontal="center" vertical="center"/>
    </xf>
    <xf numFmtId="0" fontId="5" fillId="0" borderId="4" xfId="46" applyFont="1" applyBorder="1" applyAlignment="1">
      <alignment vertical="center" wrapText="1"/>
    </xf>
    <xf numFmtId="0" fontId="7" fillId="4" borderId="4" xfId="46" applyFont="1" applyFill="1" applyBorder="1" applyAlignment="1">
      <alignment vertical="center" wrapText="1"/>
    </xf>
    <xf numFmtId="0" fontId="5" fillId="0" borderId="29" xfId="46" applyFont="1" applyBorder="1" applyAlignment="1">
      <alignment horizontal="left" vertical="center" wrapText="1"/>
    </xf>
    <xf numFmtId="0" fontId="5" fillId="0" borderId="32" xfId="46" applyFont="1" applyBorder="1" applyAlignment="1">
      <alignment horizontal="left" vertical="center" wrapText="1"/>
    </xf>
    <xf numFmtId="0" fontId="5" fillId="0" borderId="43" xfId="46" applyFont="1" applyBorder="1" applyAlignment="1">
      <alignment horizontal="left" vertical="center" wrapText="1"/>
    </xf>
    <xf numFmtId="0" fontId="5" fillId="0" borderId="66" xfId="46" applyFont="1" applyBorder="1" applyAlignment="1">
      <alignment horizontal="left" vertical="center" wrapText="1"/>
    </xf>
    <xf numFmtId="0" fontId="7" fillId="0" borderId="7" xfId="46" applyFont="1" applyBorder="1" applyAlignment="1">
      <alignment horizontal="center" vertical="center" textRotation="90" wrapText="1"/>
    </xf>
    <xf numFmtId="0" fontId="7" fillId="4" borderId="8" xfId="46" applyFont="1" applyFill="1" applyBorder="1" applyAlignment="1">
      <alignment horizontal="center" vertical="center" textRotation="90"/>
    </xf>
    <xf numFmtId="0" fontId="7" fillId="4" borderId="7" xfId="46" applyFont="1" applyFill="1" applyBorder="1" applyAlignment="1">
      <alignment horizontal="center" vertical="center" textRotation="90"/>
    </xf>
    <xf numFmtId="0" fontId="5" fillId="0" borderId="4" xfId="46" applyFont="1" applyBorder="1" applyAlignment="1">
      <alignment horizontal="center" vertical="center"/>
    </xf>
    <xf numFmtId="0" fontId="7" fillId="6" borderId="8" xfId="46" applyFont="1" applyFill="1" applyBorder="1" applyAlignment="1">
      <alignment horizontal="center" vertical="center" wrapText="1"/>
    </xf>
    <xf numFmtId="0" fontId="7" fillId="6" borderId="9" xfId="46" applyFont="1" applyFill="1" applyBorder="1" applyAlignment="1">
      <alignment horizontal="center" vertical="center" wrapText="1"/>
    </xf>
    <xf numFmtId="0" fontId="7" fillId="6" borderId="61" xfId="46" applyFont="1" applyFill="1" applyBorder="1" applyAlignment="1">
      <alignment horizontal="center" vertical="center" wrapText="1"/>
    </xf>
    <xf numFmtId="0" fontId="7" fillId="6" borderId="46" xfId="46" applyFont="1" applyFill="1" applyBorder="1" applyAlignment="1">
      <alignment horizontal="center" vertical="center" wrapText="1"/>
    </xf>
    <xf numFmtId="0" fontId="7" fillId="6" borderId="5" xfId="46" applyFont="1" applyFill="1" applyBorder="1" applyAlignment="1">
      <alignment horizontal="center" vertical="center" wrapText="1"/>
    </xf>
    <xf numFmtId="0" fontId="7" fillId="6" borderId="6" xfId="46" applyFont="1" applyFill="1" applyBorder="1" applyAlignment="1">
      <alignment horizontal="center" vertical="center" wrapText="1"/>
    </xf>
    <xf numFmtId="0" fontId="31" fillId="5" borderId="2" xfId="46" applyFont="1" applyFill="1" applyBorder="1" applyAlignment="1">
      <alignment horizontal="left" vertical="center" wrapText="1"/>
    </xf>
    <xf numFmtId="0" fontId="7" fillId="4" borderId="6" xfId="46" applyFont="1" applyFill="1" applyBorder="1" applyAlignment="1">
      <alignment vertical="center" wrapText="1"/>
    </xf>
    <xf numFmtId="0" fontId="7" fillId="4" borderId="5" xfId="46" applyFont="1" applyFill="1" applyBorder="1" applyAlignment="1">
      <alignment horizontal="center" vertical="center"/>
    </xf>
    <xf numFmtId="0" fontId="7" fillId="4" borderId="6" xfId="46" applyFont="1" applyFill="1" applyBorder="1" applyAlignment="1">
      <alignment horizontal="center" vertical="center"/>
    </xf>
    <xf numFmtId="0" fontId="7" fillId="0" borderId="0" xfId="46" applyFont="1" applyAlignment="1">
      <alignment horizontal="left" vertical="center"/>
    </xf>
    <xf numFmtId="0" fontId="7" fillId="4" borderId="7" xfId="46" applyFont="1" applyFill="1" applyBorder="1" applyAlignment="1">
      <alignment vertical="center" textRotation="90"/>
    </xf>
    <xf numFmtId="0" fontId="7" fillId="6" borderId="4" xfId="46" applyFont="1" applyFill="1" applyBorder="1" applyAlignment="1">
      <alignment vertical="center" wrapText="1"/>
    </xf>
    <xf numFmtId="169" fontId="7" fillId="0" borderId="67" xfId="2" applyNumberFormat="1" applyFont="1" applyFill="1" applyBorder="1" applyAlignment="1">
      <alignment horizontal="center"/>
    </xf>
    <xf numFmtId="169" fontId="7" fillId="0" borderId="56" xfId="2" applyNumberFormat="1" applyFont="1" applyFill="1" applyBorder="1" applyAlignment="1">
      <alignment horizontal="center"/>
    </xf>
    <xf numFmtId="169" fontId="7" fillId="0" borderId="25" xfId="2" applyNumberFormat="1" applyFont="1" applyFill="1" applyBorder="1" applyAlignment="1">
      <alignment horizontal="center" vertical="center"/>
    </xf>
    <xf numFmtId="169" fontId="7" fillId="0" borderId="26" xfId="2" applyNumberFormat="1" applyFont="1" applyFill="1" applyBorder="1" applyAlignment="1">
      <alignment horizontal="center" vertical="center"/>
    </xf>
    <xf numFmtId="169" fontId="7" fillId="0" borderId="33" xfId="2" applyNumberFormat="1" applyFont="1" applyFill="1" applyBorder="1" applyAlignment="1">
      <alignment horizontal="center" vertical="center"/>
    </xf>
    <xf numFmtId="169" fontId="7" fillId="0" borderId="8" xfId="2" applyNumberFormat="1" applyFont="1" applyFill="1" applyBorder="1" applyAlignment="1"/>
    <xf numFmtId="169" fontId="7" fillId="0" borderId="9" xfId="2" applyNumberFormat="1" applyFont="1" applyFill="1" applyBorder="1" applyAlignment="1"/>
    <xf numFmtId="169" fontId="7" fillId="0" borderId="43" xfId="2" applyNumberFormat="1" applyFont="1" applyFill="1" applyBorder="1" applyAlignment="1"/>
    <xf numFmtId="0" fontId="7" fillId="12" borderId="4" xfId="0" applyFont="1" applyFill="1" applyBorder="1" applyAlignment="1">
      <alignment horizontal="center" vertical="center"/>
    </xf>
    <xf numFmtId="0" fontId="5" fillId="0" borderId="11" xfId="0" applyFont="1" applyBorder="1" applyAlignment="1">
      <alignment horizontal="center" vertical="center"/>
    </xf>
    <xf numFmtId="169" fontId="7" fillId="0" borderId="9" xfId="2" applyNumberFormat="1" applyFont="1" applyFill="1" applyBorder="1" applyAlignment="1">
      <alignment horizontal="center"/>
    </xf>
    <xf numFmtId="169" fontId="7" fillId="0" borderId="14" xfId="2" applyNumberFormat="1" applyFont="1" applyFill="1" applyBorder="1" applyAlignment="1">
      <alignment horizontal="center"/>
    </xf>
    <xf numFmtId="0" fontId="7" fillId="12" borderId="29" xfId="0" applyFont="1" applyFill="1" applyBorder="1" applyAlignment="1">
      <alignment horizontal="center" vertical="center"/>
    </xf>
    <xf numFmtId="169" fontId="7" fillId="0" borderId="58" xfId="2" applyNumberFormat="1" applyFont="1" applyFill="1" applyBorder="1" applyAlignment="1">
      <alignment horizontal="left"/>
    </xf>
    <xf numFmtId="169" fontId="7" fillId="0" borderId="59" xfId="2" applyNumberFormat="1" applyFont="1" applyFill="1" applyBorder="1" applyAlignment="1">
      <alignment horizontal="left"/>
    </xf>
    <xf numFmtId="169" fontId="7" fillId="0" borderId="60" xfId="2" applyNumberFormat="1" applyFont="1" applyFill="1" applyBorder="1" applyAlignment="1">
      <alignment horizontal="left"/>
    </xf>
    <xf numFmtId="169" fontId="5" fillId="0" borderId="8" xfId="2" applyNumberFormat="1" applyFont="1" applyFill="1" applyBorder="1" applyAlignment="1">
      <alignment horizontal="center" vertical="center"/>
    </xf>
    <xf numFmtId="169" fontId="5" fillId="0" borderId="23" xfId="2" applyNumberFormat="1" applyFont="1" applyFill="1" applyBorder="1" applyAlignment="1">
      <alignment horizontal="center" vertical="center"/>
    </xf>
    <xf numFmtId="169" fontId="7" fillId="0" borderId="66" xfId="2" applyNumberFormat="1" applyFont="1" applyFill="1" applyBorder="1" applyAlignment="1">
      <alignment horizontal="center"/>
    </xf>
    <xf numFmtId="0" fontId="7" fillId="4" borderId="0" xfId="0" applyFont="1" applyFill="1" applyAlignment="1">
      <alignment horizontal="center" vertical="center"/>
    </xf>
    <xf numFmtId="0" fontId="7" fillId="12" borderId="7" xfId="0" applyFont="1" applyFill="1" applyBorder="1" applyAlignment="1">
      <alignment horizontal="center" vertical="center"/>
    </xf>
    <xf numFmtId="0" fontId="7" fillId="12" borderId="10" xfId="0" applyFont="1" applyFill="1" applyBorder="1" applyAlignment="1">
      <alignment horizontal="center" vertical="center"/>
    </xf>
    <xf numFmtId="169" fontId="7" fillId="0" borderId="8" xfId="2" applyNumberFormat="1" applyFont="1" applyFill="1" applyBorder="1" applyAlignment="1">
      <alignment horizontal="center"/>
    </xf>
    <xf numFmtId="169" fontId="7" fillId="0" borderId="63" xfId="2" applyNumberFormat="1" applyFont="1" applyFill="1" applyBorder="1" applyAlignment="1">
      <alignment horizontal="center"/>
    </xf>
    <xf numFmtId="2" fontId="34" fillId="0" borderId="13" xfId="0" applyNumberFormat="1" applyFont="1" applyBorder="1" applyAlignment="1">
      <alignment horizontal="center" vertical="center"/>
    </xf>
    <xf numFmtId="2" fontId="34" fillId="0" borderId="12" xfId="0" applyNumberFormat="1" applyFont="1" applyBorder="1" applyAlignment="1">
      <alignment horizontal="center" vertical="center"/>
    </xf>
    <xf numFmtId="0" fontId="31" fillId="5" borderId="2" xfId="0" applyFont="1" applyFill="1" applyBorder="1" applyAlignment="1">
      <alignment horizontal="right"/>
    </xf>
    <xf numFmtId="0" fontId="31" fillId="5" borderId="50" xfId="0" applyFont="1" applyFill="1" applyBorder="1" applyAlignment="1">
      <alignment horizontal="right"/>
    </xf>
    <xf numFmtId="0" fontId="5" fillId="0" borderId="11" xfId="0" applyFont="1" applyBorder="1" applyAlignment="1">
      <alignment horizontal="right"/>
    </xf>
    <xf numFmtId="0" fontId="5" fillId="0" borderId="44" xfId="0" applyFont="1" applyBorder="1" applyAlignment="1">
      <alignment horizontal="right"/>
    </xf>
    <xf numFmtId="2" fontId="5" fillId="0" borderId="31" xfId="0" applyNumberFormat="1" applyFont="1" applyBorder="1" applyAlignment="1">
      <alignment horizontal="right" vertical="center"/>
    </xf>
    <xf numFmtId="2" fontId="5" fillId="0" borderId="73" xfId="0" applyNumberFormat="1" applyFont="1" applyBorder="1" applyAlignment="1">
      <alignment horizontal="right" vertical="center"/>
    </xf>
    <xf numFmtId="170" fontId="40" fillId="0" borderId="23" xfId="0" applyNumberFormat="1" applyFont="1" applyBorder="1" applyAlignment="1" applyProtection="1">
      <alignment horizontal="center" vertical="center"/>
      <protection locked="0"/>
    </xf>
    <xf numFmtId="170" fontId="40" fillId="0" borderId="18" xfId="0" applyNumberFormat="1" applyFont="1" applyBorder="1" applyAlignment="1" applyProtection="1">
      <alignment horizontal="center" vertical="center"/>
      <protection locked="0"/>
    </xf>
    <xf numFmtId="170" fontId="5" fillId="0" borderId="13" xfId="0" applyNumberFormat="1" applyFont="1" applyBorder="1" applyAlignment="1">
      <alignment horizontal="left" vertical="center" wrapText="1"/>
    </xf>
    <xf numFmtId="170" fontId="5" fillId="0" borderId="12" xfId="0" applyNumberFormat="1" applyFont="1" applyBorder="1" applyAlignment="1">
      <alignment horizontal="left" vertical="center" wrapText="1"/>
    </xf>
    <xf numFmtId="170" fontId="5" fillId="0" borderId="13" xfId="0" applyNumberFormat="1" applyFont="1" applyBorder="1" applyAlignment="1">
      <alignment horizontal="center" vertical="center" wrapText="1"/>
    </xf>
    <xf numFmtId="170" fontId="5" fillId="0" borderId="12" xfId="0" applyNumberFormat="1" applyFont="1" applyBorder="1" applyAlignment="1">
      <alignment horizontal="center" vertical="center" wrapText="1"/>
    </xf>
    <xf numFmtId="10" fontId="5" fillId="0" borderId="13" xfId="53" applyNumberFormat="1" applyFont="1" applyFill="1" applyBorder="1" applyAlignment="1" applyProtection="1">
      <alignment horizontal="center" vertical="center" wrapText="1"/>
    </xf>
    <xf numFmtId="10" fontId="5" fillId="0" borderId="12" xfId="53" applyNumberFormat="1" applyFont="1" applyFill="1" applyBorder="1" applyAlignment="1" applyProtection="1">
      <alignment horizontal="center" vertical="center" wrapText="1"/>
    </xf>
    <xf numFmtId="2" fontId="5" fillId="0" borderId="13" xfId="0" applyNumberFormat="1" applyFont="1" applyBorder="1" applyAlignment="1">
      <alignment horizontal="center" vertical="center"/>
    </xf>
    <xf numFmtId="2" fontId="5" fillId="0" borderId="46" xfId="0" applyNumberFormat="1" applyFont="1" applyBorder="1" applyAlignment="1">
      <alignment horizontal="center" vertical="center"/>
    </xf>
    <xf numFmtId="2" fontId="5" fillId="0" borderId="12" xfId="0" applyNumberFormat="1" applyFont="1" applyBorder="1" applyAlignment="1">
      <alignment horizontal="center" vertical="center"/>
    </xf>
    <xf numFmtId="2" fontId="5" fillId="0" borderId="13" xfId="0" applyNumberFormat="1" applyFont="1" applyBorder="1" applyAlignment="1">
      <alignment horizontal="right" vertical="center"/>
    </xf>
    <xf numFmtId="2" fontId="5" fillId="0" borderId="12" xfId="0" applyNumberFormat="1" applyFont="1" applyBorder="1" applyAlignment="1">
      <alignment horizontal="right" vertical="center"/>
    </xf>
    <xf numFmtId="167" fontId="5" fillId="0" borderId="13" xfId="53" applyNumberFormat="1" applyFont="1" applyBorder="1" applyAlignment="1">
      <alignment horizontal="right" vertical="center"/>
    </xf>
    <xf numFmtId="167" fontId="5" fillId="0" borderId="12" xfId="53" applyNumberFormat="1" applyFont="1" applyBorder="1" applyAlignment="1">
      <alignment horizontal="right" vertical="center"/>
    </xf>
    <xf numFmtId="2" fontId="5" fillId="0" borderId="19" xfId="0" applyNumberFormat="1" applyFont="1" applyBorder="1" applyAlignment="1">
      <alignment horizontal="right" vertical="center"/>
    </xf>
    <xf numFmtId="170" fontId="40" fillId="0" borderId="61" xfId="0" applyNumberFormat="1" applyFont="1" applyBorder="1" applyAlignment="1" applyProtection="1">
      <alignment horizontal="center" vertical="center"/>
      <protection locked="0"/>
    </xf>
    <xf numFmtId="170" fontId="5" fillId="0" borderId="46" xfId="0" applyNumberFormat="1" applyFont="1" applyBorder="1" applyAlignment="1">
      <alignment horizontal="left" vertical="center" wrapText="1"/>
    </xf>
    <xf numFmtId="170" fontId="5" fillId="0" borderId="46" xfId="0" applyNumberFormat="1" applyFont="1" applyBorder="1" applyAlignment="1">
      <alignment horizontal="center" vertical="center" wrapText="1"/>
    </xf>
    <xf numFmtId="0" fontId="5" fillId="0" borderId="13" xfId="0" applyFont="1" applyBorder="1" applyAlignment="1">
      <alignment horizontal="center" vertical="center"/>
    </xf>
    <xf numFmtId="0" fontId="5" fillId="0" borderId="46" xfId="0" applyFont="1" applyBorder="1" applyAlignment="1">
      <alignment horizontal="center" vertical="center"/>
    </xf>
    <xf numFmtId="2" fontId="5" fillId="0" borderId="46" xfId="0" applyNumberFormat="1" applyFont="1" applyBorder="1" applyAlignment="1">
      <alignment horizontal="right" vertical="center"/>
    </xf>
    <xf numFmtId="0" fontId="5" fillId="0" borderId="13" xfId="0" applyFont="1" applyBorder="1" applyAlignment="1">
      <alignment horizontal="right" vertical="center"/>
    </xf>
    <xf numFmtId="0" fontId="5" fillId="0" borderId="46" xfId="0" applyFont="1" applyBorder="1" applyAlignment="1">
      <alignment horizontal="right" vertical="center"/>
    </xf>
    <xf numFmtId="167" fontId="5" fillId="0" borderId="46" xfId="53" applyNumberFormat="1" applyFont="1" applyBorder="1" applyAlignment="1">
      <alignment horizontal="right" vertical="center"/>
    </xf>
    <xf numFmtId="0" fontId="7" fillId="6" borderId="67"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31" xfId="0" applyFont="1" applyFill="1" applyBorder="1" applyAlignment="1">
      <alignment horizontal="center" vertical="center" wrapText="1"/>
    </xf>
    <xf numFmtId="178" fontId="7" fillId="6" borderId="67" xfId="2" applyNumberFormat="1" applyFont="1" applyFill="1" applyBorder="1" applyAlignment="1">
      <alignment horizontal="center" vertical="center" wrapText="1"/>
    </xf>
    <xf numFmtId="178" fontId="7" fillId="6" borderId="46" xfId="2" applyNumberFormat="1" applyFont="1" applyFill="1" applyBorder="1" applyAlignment="1">
      <alignment horizontal="center" vertical="center" wrapText="1"/>
    </xf>
    <xf numFmtId="178" fontId="7" fillId="6" borderId="9" xfId="2" applyNumberFormat="1" applyFont="1" applyFill="1" applyBorder="1" applyAlignment="1">
      <alignment horizontal="center" vertical="center" wrapText="1"/>
    </xf>
    <xf numFmtId="178" fontId="7" fillId="6" borderId="13" xfId="2" applyNumberFormat="1" applyFont="1" applyFill="1" applyBorder="1" applyAlignment="1">
      <alignment horizontal="center" vertical="center" wrapText="1"/>
    </xf>
    <xf numFmtId="178" fontId="7" fillId="6" borderId="14" xfId="2" applyNumberFormat="1" applyFont="1" applyFill="1" applyBorder="1" applyAlignment="1">
      <alignment horizontal="center" vertical="center" wrapText="1"/>
    </xf>
    <xf numFmtId="178" fontId="7" fillId="6" borderId="31" xfId="2" applyNumberFormat="1" applyFont="1" applyFill="1" applyBorder="1" applyAlignment="1">
      <alignment horizontal="center" vertical="center" wrapText="1"/>
    </xf>
    <xf numFmtId="165" fontId="5" fillId="0" borderId="31" xfId="2" applyFont="1" applyFill="1" applyBorder="1" applyAlignment="1">
      <alignment horizontal="center" vertical="center"/>
    </xf>
    <xf numFmtId="165" fontId="5" fillId="0" borderId="73" xfId="2" applyFont="1" applyFill="1" applyBorder="1" applyAlignment="1">
      <alignment horizontal="center" vertical="center"/>
    </xf>
    <xf numFmtId="165" fontId="5" fillId="0" borderId="13" xfId="2" applyFont="1" applyFill="1" applyBorder="1" applyAlignment="1">
      <alignment horizontal="center" vertical="center"/>
    </xf>
    <xf numFmtId="165" fontId="5" fillId="0" borderId="46" xfId="2" applyFont="1" applyFill="1" applyBorder="1" applyAlignment="1">
      <alignment horizontal="center" vertical="center"/>
    </xf>
    <xf numFmtId="165" fontId="5" fillId="0" borderId="12" xfId="2" applyFont="1" applyFill="1" applyBorder="1" applyAlignment="1">
      <alignment horizontal="center" vertical="center"/>
    </xf>
    <xf numFmtId="165" fontId="5" fillId="0" borderId="13" xfId="2" applyFont="1" applyFill="1" applyBorder="1" applyAlignment="1" applyProtection="1">
      <alignment horizontal="center" vertical="center" wrapText="1"/>
    </xf>
    <xf numFmtId="165" fontId="5" fillId="0" borderId="12" xfId="2" applyFont="1" applyFill="1" applyBorder="1" applyAlignment="1" applyProtection="1">
      <alignment horizontal="center" vertical="center" wrapText="1"/>
    </xf>
    <xf numFmtId="0" fontId="31" fillId="5" borderId="49" xfId="0" applyFont="1" applyFill="1" applyBorder="1" applyAlignment="1">
      <alignment horizontal="left"/>
    </xf>
    <xf numFmtId="0" fontId="31" fillId="5" borderId="2" xfId="0" applyFont="1" applyFill="1" applyBorder="1" applyAlignment="1">
      <alignment horizontal="left"/>
    </xf>
    <xf numFmtId="49" fontId="7" fillId="6" borderId="49" xfId="0" applyNumberFormat="1" applyFont="1" applyFill="1" applyBorder="1" applyAlignment="1">
      <alignment horizontal="center" vertical="center"/>
    </xf>
    <xf numFmtId="0" fontId="7" fillId="6" borderId="2" xfId="0" applyFont="1" applyFill="1" applyBorder="1" applyAlignment="1">
      <alignment horizontal="center" vertical="center"/>
    </xf>
    <xf numFmtId="0" fontId="7" fillId="6" borderId="50" xfId="0" applyFont="1" applyFill="1" applyBorder="1" applyAlignment="1">
      <alignment horizontal="center" vertical="center"/>
    </xf>
    <xf numFmtId="0" fontId="31" fillId="5" borderId="41" xfId="0" applyFont="1" applyFill="1" applyBorder="1" applyAlignment="1">
      <alignment horizontal="left" vertical="center"/>
    </xf>
    <xf numFmtId="0" fontId="31" fillId="5" borderId="0" xfId="0" applyFont="1" applyFill="1" applyAlignment="1">
      <alignment horizontal="left" vertical="center"/>
    </xf>
    <xf numFmtId="49" fontId="4" fillId="6" borderId="4" xfId="0" applyNumberFormat="1" applyFont="1" applyFill="1" applyBorder="1" applyAlignment="1">
      <alignment horizontal="center"/>
    </xf>
    <xf numFmtId="49" fontId="4" fillId="6" borderId="10" xfId="0" applyNumberFormat="1" applyFont="1" applyFill="1" applyBorder="1" applyAlignment="1">
      <alignment horizontal="center"/>
    </xf>
    <xf numFmtId="0" fontId="4" fillId="4" borderId="0" xfId="44" applyFont="1" applyFill="1" applyAlignment="1">
      <alignment horizontal="center" vertical="center"/>
    </xf>
    <xf numFmtId="0" fontId="17" fillId="0" borderId="11" xfId="0" applyFont="1" applyBorder="1" applyAlignment="1">
      <alignment horizontal="right"/>
    </xf>
    <xf numFmtId="0" fontId="22" fillId="5" borderId="0" xfId="0" applyFont="1" applyFill="1" applyAlignment="1">
      <alignment horizontal="left"/>
    </xf>
    <xf numFmtId="0" fontId="22" fillId="5" borderId="0" xfId="0" applyFont="1" applyFill="1" applyAlignment="1">
      <alignment horizontal="center"/>
    </xf>
    <xf numFmtId="0" fontId="4" fillId="6" borderId="43" xfId="0" applyFont="1" applyFill="1" applyBorder="1" applyAlignment="1">
      <alignment horizontal="center"/>
    </xf>
    <xf numFmtId="0" fontId="4" fillId="6" borderId="59" xfId="0" applyFont="1" applyFill="1" applyBorder="1" applyAlignment="1">
      <alignment horizontal="center"/>
    </xf>
    <xf numFmtId="0" fontId="4" fillId="6" borderId="55" xfId="0" applyFont="1" applyFill="1" applyBorder="1" applyAlignment="1">
      <alignment horizontal="center" vertical="center" wrapText="1"/>
    </xf>
    <xf numFmtId="0" fontId="4" fillId="6" borderId="61"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67" xfId="0" applyFont="1" applyFill="1" applyBorder="1" applyAlignment="1">
      <alignment horizontal="center" vertical="center" wrapText="1"/>
    </xf>
    <xf numFmtId="0" fontId="4" fillId="6" borderId="46" xfId="0" applyFont="1" applyFill="1" applyBorder="1" applyAlignment="1">
      <alignment horizontal="center" vertical="center" wrapText="1"/>
    </xf>
    <xf numFmtId="0" fontId="4" fillId="6" borderId="12" xfId="0" applyFont="1" applyFill="1" applyBorder="1" applyAlignment="1">
      <alignment horizontal="center" vertical="center" wrapText="1"/>
    </xf>
    <xf numFmtId="165" fontId="5" fillId="0" borderId="41" xfId="4" applyNumberFormat="1" applyFont="1" applyFill="1" applyBorder="1" applyAlignment="1">
      <alignment horizontal="center" vertical="center"/>
    </xf>
    <xf numFmtId="165" fontId="5" fillId="0" borderId="0" xfId="4" applyNumberFormat="1" applyFont="1" applyFill="1" applyBorder="1" applyAlignment="1">
      <alignment horizontal="center" vertical="center"/>
    </xf>
    <xf numFmtId="0" fontId="5" fillId="0" borderId="27" xfId="51" applyFont="1" applyBorder="1" applyAlignment="1">
      <alignment horizontal="left" vertical="top" wrapText="1"/>
    </xf>
    <xf numFmtId="0" fontId="5" fillId="0" borderId="0" xfId="51" applyFont="1" applyAlignment="1">
      <alignment horizontal="left" vertical="top" wrapText="1"/>
    </xf>
    <xf numFmtId="0" fontId="4" fillId="4" borderId="0" xfId="0" applyFont="1" applyFill="1" applyAlignment="1">
      <alignment horizontal="center" vertical="center" wrapText="1"/>
    </xf>
    <xf numFmtId="0" fontId="4" fillId="0" borderId="58" xfId="51" applyFont="1" applyBorder="1" applyAlignment="1">
      <alignment horizontal="center" vertical="top" wrapText="1"/>
    </xf>
    <xf numFmtId="0" fontId="4" fillId="0" borderId="59" xfId="51" applyFont="1" applyBorder="1" applyAlignment="1">
      <alignment horizontal="center" vertical="top" wrapText="1"/>
    </xf>
    <xf numFmtId="0" fontId="4" fillId="6" borderId="7" xfId="51" applyFont="1" applyFill="1" applyBorder="1" applyAlignment="1">
      <alignment horizontal="center" vertical="center" wrapText="1"/>
    </xf>
    <xf numFmtId="0" fontId="4" fillId="6" borderId="4" xfId="51" applyFont="1" applyFill="1" applyBorder="1" applyAlignment="1">
      <alignment horizontal="center" vertical="center" wrapText="1"/>
    </xf>
    <xf numFmtId="0" fontId="22" fillId="0" borderId="11" xfId="0" applyFont="1" applyBorder="1" applyAlignment="1">
      <alignment horizontal="center" vertical="center" wrapText="1"/>
    </xf>
    <xf numFmtId="0" fontId="4" fillId="0" borderId="40" xfId="51" applyFont="1" applyBorder="1" applyAlignment="1">
      <alignment horizontal="left" vertical="top" wrapText="1"/>
    </xf>
    <xf numFmtId="0" fontId="4" fillId="0" borderId="3" xfId="51" applyFont="1" applyBorder="1" applyAlignment="1">
      <alignment horizontal="left" vertical="top" wrapText="1"/>
    </xf>
    <xf numFmtId="0" fontId="4" fillId="6" borderId="10" xfId="51" applyFont="1" applyFill="1" applyBorder="1" applyAlignment="1">
      <alignment horizontal="center" vertical="center" wrapText="1"/>
    </xf>
    <xf numFmtId="0" fontId="22" fillId="5" borderId="22" xfId="0" applyFont="1" applyFill="1" applyBorder="1" applyAlignment="1">
      <alignment horizontal="left" vertical="center" wrapText="1"/>
    </xf>
    <xf numFmtId="0" fontId="4" fillId="6" borderId="4" xfId="51" applyFont="1" applyFill="1" applyBorder="1" applyAlignment="1">
      <alignment horizontal="center" vertical="top" wrapText="1"/>
    </xf>
    <xf numFmtId="0" fontId="22" fillId="5" borderId="22" xfId="50" applyFont="1" applyFill="1" applyBorder="1" applyAlignment="1">
      <alignment horizontal="center" vertical="center" wrapText="1"/>
    </xf>
    <xf numFmtId="0" fontId="4" fillId="4" borderId="0" xfId="50" applyFont="1" applyFill="1" applyAlignment="1">
      <alignment horizontal="center" vertical="center" wrapText="1"/>
    </xf>
    <xf numFmtId="0" fontId="4" fillId="6" borderId="67" xfId="51" applyFont="1" applyFill="1" applyBorder="1" applyAlignment="1">
      <alignment horizontal="center" vertical="center" wrapText="1"/>
    </xf>
    <xf numFmtId="0" fontId="4" fillId="6" borderId="12" xfId="51" applyFont="1" applyFill="1" applyBorder="1" applyAlignment="1">
      <alignment horizontal="center" vertical="center" wrapText="1"/>
    </xf>
    <xf numFmtId="0" fontId="4" fillId="6" borderId="43" xfId="51" applyFont="1" applyFill="1" applyBorder="1" applyAlignment="1">
      <alignment horizontal="center" vertical="top" wrapText="1"/>
    </xf>
    <xf numFmtId="0" fontId="4" fillId="6" borderId="59" xfId="51" applyFont="1" applyFill="1" applyBorder="1" applyAlignment="1">
      <alignment horizontal="center" vertical="top" wrapText="1"/>
    </xf>
    <xf numFmtId="0" fontId="4" fillId="6" borderId="66" xfId="51" applyFont="1" applyFill="1" applyBorder="1" applyAlignment="1">
      <alignment horizontal="center" vertical="top" wrapText="1"/>
    </xf>
    <xf numFmtId="0" fontId="4" fillId="6" borderId="55" xfId="51" applyFont="1" applyFill="1" applyBorder="1" applyAlignment="1">
      <alignment horizontal="center" vertical="center" wrapText="1"/>
    </xf>
    <xf numFmtId="0" fontId="4" fillId="6" borderId="18" xfId="51" applyFont="1" applyFill="1" applyBorder="1" applyAlignment="1">
      <alignment horizontal="center" vertical="center" wrapText="1"/>
    </xf>
    <xf numFmtId="0" fontId="4" fillId="0" borderId="45" xfId="52" applyFont="1" applyBorder="1" applyAlignment="1">
      <alignment horizontal="center" vertical="top" wrapText="1"/>
    </xf>
    <xf numFmtId="0" fontId="4" fillId="0" borderId="68" xfId="52" applyFont="1" applyBorder="1" applyAlignment="1">
      <alignment horizontal="center" vertical="top" wrapText="1"/>
    </xf>
    <xf numFmtId="0" fontId="4" fillId="4" borderId="0" xfId="0" applyFont="1" applyFill="1" applyAlignment="1">
      <alignment horizontal="center"/>
    </xf>
    <xf numFmtId="0" fontId="22" fillId="5" borderId="0" xfId="0" applyFont="1" applyFill="1" applyAlignment="1">
      <alignment horizontal="center" vertical="top" wrapText="1"/>
    </xf>
    <xf numFmtId="0" fontId="0" fillId="0" borderId="0" xfId="0"/>
    <xf numFmtId="0" fontId="23" fillId="9" borderId="69" xfId="0" applyFont="1" applyFill="1" applyBorder="1" applyAlignment="1">
      <alignment horizontal="left" vertical="top" wrapText="1"/>
    </xf>
    <xf numFmtId="0" fontId="23" fillId="9" borderId="70" xfId="0" applyFont="1" applyFill="1" applyBorder="1" applyAlignment="1">
      <alignment horizontal="left" vertical="top" wrapText="1"/>
    </xf>
    <xf numFmtId="0" fontId="17" fillId="9" borderId="0" xfId="0" applyFont="1" applyFill="1" applyAlignment="1">
      <alignment horizontal="center" vertical="top" wrapText="1"/>
    </xf>
    <xf numFmtId="0" fontId="22" fillId="10" borderId="0" xfId="0" applyFont="1" applyFill="1" applyAlignment="1">
      <alignment horizontal="left" vertical="center" wrapText="1"/>
    </xf>
    <xf numFmtId="0" fontId="22" fillId="10" borderId="11" xfId="0" applyFont="1" applyFill="1" applyBorder="1" applyAlignment="1">
      <alignment horizontal="center" vertical="center" wrapText="1"/>
    </xf>
    <xf numFmtId="0" fontId="17" fillId="0" borderId="49" xfId="0" applyFont="1" applyBorder="1" applyAlignment="1">
      <alignment horizontal="center" vertical="center" wrapText="1"/>
    </xf>
    <xf numFmtId="0" fontId="17" fillId="0" borderId="2" xfId="0" applyFont="1" applyBorder="1" applyAlignment="1">
      <alignment horizontal="center" vertical="center" wrapText="1"/>
    </xf>
    <xf numFmtId="0" fontId="4" fillId="6" borderId="9"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26" fillId="0" borderId="0" xfId="0" applyFont="1" applyAlignment="1">
      <alignment horizontal="center" vertical="center" wrapText="1"/>
    </xf>
    <xf numFmtId="0" fontId="17" fillId="6" borderId="51" xfId="0" applyFont="1" applyFill="1" applyBorder="1" applyAlignment="1">
      <alignment horizontal="center" vertical="center" wrapText="1"/>
    </xf>
    <xf numFmtId="0" fontId="17" fillId="6" borderId="52" xfId="0" applyFont="1" applyFill="1" applyBorder="1" applyAlignment="1">
      <alignment horizontal="center" vertical="center" wrapText="1"/>
    </xf>
    <xf numFmtId="0" fontId="17" fillId="6" borderId="53" xfId="0" applyFont="1" applyFill="1" applyBorder="1" applyAlignment="1">
      <alignment horizontal="center" vertical="center" wrapText="1"/>
    </xf>
    <xf numFmtId="0" fontId="4" fillId="0" borderId="11" xfId="0" applyFont="1" applyBorder="1" applyAlignment="1">
      <alignment horizontal="center" vertical="center" wrapText="1"/>
    </xf>
    <xf numFmtId="0" fontId="22" fillId="5" borderId="0" xfId="0" applyFont="1" applyFill="1" applyAlignment="1">
      <alignment horizontal="left" vertical="center" wrapText="1"/>
    </xf>
    <xf numFmtId="0" fontId="22" fillId="5" borderId="0" xfId="0" applyFont="1" applyFill="1" applyAlignment="1">
      <alignment horizontal="center" vertical="center" wrapText="1"/>
    </xf>
    <xf numFmtId="0" fontId="31" fillId="5" borderId="49" xfId="0" applyFont="1" applyFill="1" applyBorder="1" applyAlignment="1">
      <alignment horizontal="center" vertical="center" wrapText="1"/>
    </xf>
    <xf numFmtId="0" fontId="32" fillId="0" borderId="29" xfId="0" applyFont="1" applyBorder="1" applyAlignment="1">
      <alignment horizontal="center" vertical="center"/>
    </xf>
    <xf numFmtId="0" fontId="32" fillId="0" borderId="32" xfId="0" applyFont="1" applyBorder="1" applyAlignment="1">
      <alignment horizontal="center" vertical="center"/>
    </xf>
    <xf numFmtId="0" fontId="7" fillId="0" borderId="80" xfId="0" applyFont="1" applyBorder="1" applyAlignment="1">
      <alignment vertical="center"/>
    </xf>
    <xf numFmtId="0" fontId="7" fillId="0" borderId="82" xfId="0" applyFont="1" applyBorder="1" applyAlignment="1">
      <alignment vertical="center"/>
    </xf>
    <xf numFmtId="0" fontId="32" fillId="0" borderId="81" xfId="64" applyFont="1" applyBorder="1" applyAlignment="1">
      <alignment horizontal="center" vertical="center"/>
    </xf>
    <xf numFmtId="0" fontId="32" fillId="0" borderId="96" xfId="64" applyFont="1" applyBorder="1" applyAlignment="1">
      <alignment horizontal="center" vertical="center"/>
    </xf>
    <xf numFmtId="49" fontId="32" fillId="0" borderId="49" xfId="64" applyNumberFormat="1" applyFont="1" applyBorder="1" applyAlignment="1">
      <alignment horizontal="center" vertical="center"/>
    </xf>
    <xf numFmtId="49" fontId="32" fillId="0" borderId="50" xfId="64" applyNumberFormat="1" applyFont="1" applyBorder="1" applyAlignment="1">
      <alignment horizontal="center" vertical="center"/>
    </xf>
    <xf numFmtId="0" fontId="32" fillId="0" borderId="50" xfId="64" applyFont="1" applyBorder="1" applyAlignment="1">
      <alignment horizontal="center" vertical="center"/>
    </xf>
    <xf numFmtId="0" fontId="32" fillId="0" borderId="84" xfId="64" applyFont="1" applyBorder="1" applyAlignment="1">
      <alignment horizontal="center" vertical="center"/>
    </xf>
    <xf numFmtId="0" fontId="5" fillId="0" borderId="19" xfId="0" applyFont="1" applyFill="1" applyBorder="1"/>
    <xf numFmtId="0" fontId="5" fillId="0" borderId="10" xfId="0" applyFont="1" applyFill="1" applyBorder="1"/>
    <xf numFmtId="0" fontId="7" fillId="0" borderId="16" xfId="0" applyFont="1" applyFill="1" applyBorder="1"/>
  </cellXfs>
  <cellStyles count="67">
    <cellStyle name="Body" xfId="1" xr:uid="{00000000-0005-0000-0000-000000000000}"/>
    <cellStyle name="Comma" xfId="2" builtinId="3"/>
    <cellStyle name="Comma  - Style1" xfId="3" xr:uid="{00000000-0005-0000-0000-000002000000}"/>
    <cellStyle name="Comma 12 16 4" xfId="63" xr:uid="{A24EC37F-B1E0-4E52-9DA4-211DCDDCF04B}"/>
    <cellStyle name="Comma 2" xfId="4" xr:uid="{00000000-0005-0000-0000-000003000000}"/>
    <cellStyle name="Comma 2 2" xfId="5" xr:uid="{00000000-0005-0000-0000-000004000000}"/>
    <cellStyle name="Comma 3" xfId="6" xr:uid="{00000000-0005-0000-0000-000005000000}"/>
    <cellStyle name="Comma 3 2" xfId="7" xr:uid="{00000000-0005-0000-0000-000006000000}"/>
    <cellStyle name="Comma 4" xfId="8" xr:uid="{00000000-0005-0000-0000-000007000000}"/>
    <cellStyle name="Comma 5" xfId="9" xr:uid="{00000000-0005-0000-0000-000008000000}"/>
    <cellStyle name="Comma 6" xfId="10" xr:uid="{00000000-0005-0000-0000-000009000000}"/>
    <cellStyle name="Comma 7" xfId="11" xr:uid="{00000000-0005-0000-0000-00000A000000}"/>
    <cellStyle name="Curren - Style2" xfId="12" xr:uid="{00000000-0005-0000-0000-00000B000000}"/>
    <cellStyle name="Grey" xfId="13" xr:uid="{00000000-0005-0000-0000-00000C000000}"/>
    <cellStyle name="Header1" xfId="14" xr:uid="{00000000-0005-0000-0000-00000D000000}"/>
    <cellStyle name="Header2" xfId="15" xr:uid="{00000000-0005-0000-0000-00000E000000}"/>
    <cellStyle name="Hyperlink" xfId="66" builtinId="8"/>
    <cellStyle name="Input [yellow]" xfId="16" xr:uid="{00000000-0005-0000-0000-000010000000}"/>
    <cellStyle name="no dec" xfId="17" xr:uid="{00000000-0005-0000-0000-000011000000}"/>
    <cellStyle name="Normal" xfId="0" builtinId="0"/>
    <cellStyle name="Normal - Style1" xfId="18" xr:uid="{00000000-0005-0000-0000-000013000000}"/>
    <cellStyle name="Normal 10" xfId="19" xr:uid="{00000000-0005-0000-0000-000014000000}"/>
    <cellStyle name="Normal 10 2" xfId="20" xr:uid="{00000000-0005-0000-0000-000015000000}"/>
    <cellStyle name="Normal 11" xfId="21" xr:uid="{00000000-0005-0000-0000-000016000000}"/>
    <cellStyle name="Normal 12" xfId="64" xr:uid="{5F8F99D1-2191-4B8A-BCCD-11A304A528F0}"/>
    <cellStyle name="Normal 12 2" xfId="65" xr:uid="{25D32199-D7BC-4DF5-843F-C27E7B1A263C}"/>
    <cellStyle name="Normal 13" xfId="22" xr:uid="{00000000-0005-0000-0000-000017000000}"/>
    <cellStyle name="Normal 17" xfId="23" xr:uid="{00000000-0005-0000-0000-000018000000}"/>
    <cellStyle name="Normal 18" xfId="24" xr:uid="{00000000-0005-0000-0000-000019000000}"/>
    <cellStyle name="Normal 19" xfId="25" xr:uid="{00000000-0005-0000-0000-00001A000000}"/>
    <cellStyle name="Normal 2" xfId="26" xr:uid="{00000000-0005-0000-0000-00001B000000}"/>
    <cellStyle name="Normal 2 10" xfId="27" xr:uid="{00000000-0005-0000-0000-00001C000000}"/>
    <cellStyle name="Normal 2 10 2" xfId="62" xr:uid="{EC62655A-E62E-4611-A56E-CA9BECAA6F11}"/>
    <cellStyle name="Normal 2 11" xfId="28" xr:uid="{00000000-0005-0000-0000-00001D000000}"/>
    <cellStyle name="Normal 2 3" xfId="29" xr:uid="{00000000-0005-0000-0000-00001E000000}"/>
    <cellStyle name="Normal 2 4" xfId="30" xr:uid="{00000000-0005-0000-0000-00001F000000}"/>
    <cellStyle name="Normal 2 5" xfId="31" xr:uid="{00000000-0005-0000-0000-000020000000}"/>
    <cellStyle name="Normal 2 6" xfId="32" xr:uid="{00000000-0005-0000-0000-000021000000}"/>
    <cellStyle name="Normal 2 7" xfId="33" xr:uid="{00000000-0005-0000-0000-000022000000}"/>
    <cellStyle name="Normal 2 8" xfId="34" xr:uid="{00000000-0005-0000-0000-000023000000}"/>
    <cellStyle name="Normal 2 9" xfId="35" xr:uid="{00000000-0005-0000-0000-000024000000}"/>
    <cellStyle name="Normal 20" xfId="36" xr:uid="{00000000-0005-0000-0000-000025000000}"/>
    <cellStyle name="Normal 3" xfId="37" xr:uid="{00000000-0005-0000-0000-000026000000}"/>
    <cellStyle name="Normal 4" xfId="38" xr:uid="{00000000-0005-0000-0000-000027000000}"/>
    <cellStyle name="Normal 5" xfId="39" xr:uid="{00000000-0005-0000-0000-000028000000}"/>
    <cellStyle name="Normal 6" xfId="40" xr:uid="{00000000-0005-0000-0000-000029000000}"/>
    <cellStyle name="Normal 7" xfId="41" xr:uid="{00000000-0005-0000-0000-00002A000000}"/>
    <cellStyle name="Normal 8" xfId="42" xr:uid="{00000000-0005-0000-0000-00002B000000}"/>
    <cellStyle name="Normal 9" xfId="43" xr:uid="{00000000-0005-0000-0000-00002C000000}"/>
    <cellStyle name="Normal_01- ARR Forms 04-05 Final " xfId="44" xr:uid="{00000000-0005-0000-0000-00002D000000}"/>
    <cellStyle name="Normal_01- Tariff Proposal Forms" xfId="45" xr:uid="{00000000-0005-0000-0000-00002E000000}"/>
    <cellStyle name="Normal_annex ARR " xfId="46" xr:uid="{00000000-0005-0000-0000-00002F000000}"/>
    <cellStyle name="Normal_appendix1_thermal" xfId="47" xr:uid="{00000000-0005-0000-0000-000030000000}"/>
    <cellStyle name="Normal_DEPRECIATION AS PER COMPANIES ACT" xfId="48" xr:uid="{00000000-0005-0000-0000-000031000000}"/>
    <cellStyle name="Normal_Employee cost_annex-V" xfId="49" xr:uid="{00000000-0005-0000-0000-000032000000}"/>
    <cellStyle name="Normal_Thermal_Genco-MYT_Formats, Jan07" xfId="50" xr:uid="{00000000-0005-0000-0000-000033000000}"/>
    <cellStyle name="Normal_TRANS.PROG.UP TO 2009-10(MPERC-29.12.05)" xfId="51" xr:uid="{00000000-0005-0000-0000-000034000000}"/>
    <cellStyle name="Normal_UNTIEDUP WORKS 2009-10" xfId="52" xr:uid="{00000000-0005-0000-0000-000035000000}"/>
    <cellStyle name="Percent" xfId="53" builtinId="5"/>
    <cellStyle name="Percent [0]_#6 Temps &amp; Contractors" xfId="54" xr:uid="{00000000-0005-0000-0000-000037000000}"/>
    <cellStyle name="Percent [2]" xfId="55" xr:uid="{00000000-0005-0000-0000-000038000000}"/>
    <cellStyle name="Percent [2] 2" xfId="56" xr:uid="{00000000-0005-0000-0000-000039000000}"/>
    <cellStyle name="Percent 2" xfId="57" xr:uid="{00000000-0005-0000-0000-00003A000000}"/>
    <cellStyle name="Percent 3" xfId="58" xr:uid="{00000000-0005-0000-0000-00003B000000}"/>
    <cellStyle name="Percent 4" xfId="59" xr:uid="{00000000-0005-0000-0000-00003C000000}"/>
    <cellStyle name="Percent 5" xfId="60" xr:uid="{00000000-0005-0000-0000-00003D000000}"/>
    <cellStyle name="Percent 6" xfId="61" xr:uid="{00000000-0005-0000-0000-00003E000000}"/>
  </cellStyles>
  <dxfs count="4">
    <dxf>
      <fill>
        <patternFill>
          <bgColor theme="6" tint="0.39994506668294322"/>
        </patternFill>
      </fill>
    </dxf>
    <dxf>
      <font>
        <color rgb="FF9C0006"/>
      </font>
      <fill>
        <patternFill>
          <bgColor rgb="FFFFC7CE"/>
        </patternFill>
      </fill>
    </dxf>
    <dxf>
      <fill>
        <patternFill>
          <bgColor theme="6" tint="0.39994506668294322"/>
        </patternFill>
      </fill>
    </dxf>
    <dxf>
      <font>
        <color rgb="FF9C0006"/>
      </font>
      <fill>
        <patternFill>
          <bgColor rgb="FFFFC7CE"/>
        </patternFill>
      </fill>
    </dxf>
  </dxfs>
  <tableStyles count="0" defaultTableStyle="TableStyleMedium9" defaultPivotStyle="PivotStyleLight16"/>
  <colors>
    <mruColors>
      <color rgb="FFFFE6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bi.co.in/web/interest-rates/interest-rates/mclr-historical-data" TargetMode="External"/><Relationship Id="rId1" Type="http://schemas.openxmlformats.org/officeDocument/2006/relationships/hyperlink" Target="https://sbi.co.in/web/interest-rates/interest-rates/mclr-historical-dat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6">
    <pageSetUpPr fitToPage="1"/>
  </sheetPr>
  <dimension ref="A1:K51"/>
  <sheetViews>
    <sheetView workbookViewId="0">
      <selection sqref="A1:D1"/>
    </sheetView>
  </sheetViews>
  <sheetFormatPr defaultColWidth="9.140625" defaultRowHeight="12.75" x14ac:dyDescent="0.2"/>
  <cols>
    <col min="1" max="1" width="6.42578125" style="2" customWidth="1"/>
    <col min="2" max="2" width="9" style="1" customWidth="1"/>
    <col min="3" max="3" width="10.5703125" style="1" customWidth="1"/>
    <col min="4" max="4" width="53.85546875" style="1" customWidth="1"/>
    <col min="5" max="7" width="9.140625" style="1"/>
    <col min="8" max="8" width="38.140625" style="1" customWidth="1"/>
    <col min="9" max="16384" width="9.140625" style="1"/>
  </cols>
  <sheetData>
    <row r="1" spans="1:11" x14ac:dyDescent="0.2">
      <c r="A1" s="1234" t="s">
        <v>550</v>
      </c>
      <c r="B1" s="1235"/>
      <c r="C1" s="1235"/>
      <c r="D1" s="1236"/>
    </row>
    <row r="2" spans="1:11" x14ac:dyDescent="0.2">
      <c r="A2" s="1231" t="s">
        <v>294</v>
      </c>
      <c r="B2" s="1232"/>
      <c r="C2" s="1232"/>
      <c r="D2" s="1233"/>
    </row>
    <row r="3" spans="1:11" ht="13.5" thickBot="1" x14ac:dyDescent="0.25">
      <c r="A3" s="378"/>
      <c r="C3" s="379"/>
      <c r="D3" s="380"/>
    </row>
    <row r="4" spans="1:11" x14ac:dyDescent="0.2">
      <c r="A4" s="381"/>
      <c r="B4" s="382" t="s">
        <v>197</v>
      </c>
      <c r="C4" s="382"/>
      <c r="D4" s="383" t="s">
        <v>129</v>
      </c>
    </row>
    <row r="5" spans="1:11" x14ac:dyDescent="0.2">
      <c r="A5" s="384">
        <v>1</v>
      </c>
      <c r="B5" s="385" t="s">
        <v>54</v>
      </c>
      <c r="C5" s="385" t="s">
        <v>55</v>
      </c>
      <c r="D5" s="386" t="s">
        <v>56</v>
      </c>
    </row>
    <row r="6" spans="1:11" x14ac:dyDescent="0.2">
      <c r="A6" s="384">
        <f>A5+1</f>
        <v>2</v>
      </c>
      <c r="B6" s="385" t="s">
        <v>54</v>
      </c>
      <c r="C6" s="385" t="s">
        <v>57</v>
      </c>
      <c r="D6" s="386" t="s">
        <v>58</v>
      </c>
    </row>
    <row r="7" spans="1:11" x14ac:dyDescent="0.2">
      <c r="A7" s="384">
        <f>A6+1</f>
        <v>3</v>
      </c>
      <c r="B7" s="385" t="s">
        <v>54</v>
      </c>
      <c r="C7" s="385" t="s">
        <v>59</v>
      </c>
      <c r="D7" s="387" t="s">
        <v>61</v>
      </c>
      <c r="H7" s="14"/>
    </row>
    <row r="8" spans="1:11" x14ac:dyDescent="0.2">
      <c r="A8" s="384">
        <f>A7+1</f>
        <v>4</v>
      </c>
      <c r="B8" s="385" t="s">
        <v>54</v>
      </c>
      <c r="C8" s="388" t="s">
        <v>60</v>
      </c>
      <c r="D8" s="389" t="s">
        <v>353</v>
      </c>
      <c r="H8" s="970"/>
      <c r="I8" s="970"/>
      <c r="J8" s="970"/>
      <c r="K8" s="970"/>
    </row>
    <row r="9" spans="1:11" x14ac:dyDescent="0.2">
      <c r="A9" s="384">
        <f>A8+1</f>
        <v>5</v>
      </c>
      <c r="B9" s="385" t="s">
        <v>54</v>
      </c>
      <c r="C9" s="385" t="s">
        <v>62</v>
      </c>
      <c r="D9" s="387" t="s">
        <v>4</v>
      </c>
      <c r="H9" s="150"/>
    </row>
    <row r="10" spans="1:11" x14ac:dyDescent="0.2">
      <c r="A10" s="390"/>
      <c r="B10" s="391" t="s">
        <v>198</v>
      </c>
      <c r="C10" s="392"/>
      <c r="D10" s="393"/>
    </row>
    <row r="11" spans="1:11" x14ac:dyDescent="0.2">
      <c r="A11" s="384">
        <f>A9+1</f>
        <v>6</v>
      </c>
      <c r="B11" s="385" t="s">
        <v>54</v>
      </c>
      <c r="C11" s="385" t="s">
        <v>258</v>
      </c>
      <c r="D11" s="389" t="s">
        <v>21</v>
      </c>
    </row>
    <row r="12" spans="1:11" x14ac:dyDescent="0.2">
      <c r="A12" s="384">
        <f t="shared" ref="A12:A29" si="0">A11+1</f>
        <v>7</v>
      </c>
      <c r="B12" s="385" t="s">
        <v>54</v>
      </c>
      <c r="C12" s="385" t="s">
        <v>259</v>
      </c>
      <c r="D12" s="389" t="s">
        <v>293</v>
      </c>
    </row>
    <row r="13" spans="1:11" x14ac:dyDescent="0.2">
      <c r="A13" s="384">
        <f t="shared" si="0"/>
        <v>8</v>
      </c>
      <c r="B13" s="385" t="s">
        <v>54</v>
      </c>
      <c r="C13" s="385" t="s">
        <v>260</v>
      </c>
      <c r="D13" s="387" t="s">
        <v>316</v>
      </c>
    </row>
    <row r="14" spans="1:11" x14ac:dyDescent="0.2">
      <c r="A14" s="384">
        <f t="shared" si="0"/>
        <v>9</v>
      </c>
      <c r="B14" s="385" t="s">
        <v>54</v>
      </c>
      <c r="C14" s="385" t="s">
        <v>372</v>
      </c>
      <c r="D14" s="389" t="s">
        <v>357</v>
      </c>
    </row>
    <row r="15" spans="1:11" x14ac:dyDescent="0.2">
      <c r="A15" s="384">
        <f t="shared" si="0"/>
        <v>10</v>
      </c>
      <c r="B15" s="385" t="s">
        <v>54</v>
      </c>
      <c r="C15" s="385" t="s">
        <v>261</v>
      </c>
      <c r="D15" s="387" t="s">
        <v>63</v>
      </c>
    </row>
    <row r="16" spans="1:11" x14ac:dyDescent="0.2">
      <c r="A16" s="384">
        <f t="shared" si="0"/>
        <v>11</v>
      </c>
      <c r="B16" s="385" t="s">
        <v>54</v>
      </c>
      <c r="C16" s="385" t="s">
        <v>262</v>
      </c>
      <c r="D16" s="389" t="s">
        <v>64</v>
      </c>
    </row>
    <row r="17" spans="1:4" x14ac:dyDescent="0.2">
      <c r="A17" s="384">
        <f t="shared" si="0"/>
        <v>12</v>
      </c>
      <c r="B17" s="385" t="s">
        <v>54</v>
      </c>
      <c r="C17" s="385" t="s">
        <v>428</v>
      </c>
      <c r="D17" s="389" t="s">
        <v>429</v>
      </c>
    </row>
    <row r="18" spans="1:4" x14ac:dyDescent="0.2">
      <c r="A18" s="384">
        <f t="shared" si="0"/>
        <v>13</v>
      </c>
      <c r="B18" s="385" t="s">
        <v>54</v>
      </c>
      <c r="C18" s="385" t="s">
        <v>263</v>
      </c>
      <c r="D18" s="389" t="s">
        <v>65</v>
      </c>
    </row>
    <row r="19" spans="1:4" x14ac:dyDescent="0.2">
      <c r="A19" s="384">
        <f t="shared" si="0"/>
        <v>14</v>
      </c>
      <c r="B19" s="385" t="s">
        <v>54</v>
      </c>
      <c r="C19" s="385" t="s">
        <v>264</v>
      </c>
      <c r="D19" s="389" t="s">
        <v>67</v>
      </c>
    </row>
    <row r="20" spans="1:4" x14ac:dyDescent="0.2">
      <c r="A20" s="384">
        <f>A19+1</f>
        <v>15</v>
      </c>
      <c r="B20" s="385" t="s">
        <v>54</v>
      </c>
      <c r="C20" s="385" t="s">
        <v>265</v>
      </c>
      <c r="D20" s="387" t="s">
        <v>283</v>
      </c>
    </row>
    <row r="21" spans="1:4" x14ac:dyDescent="0.2">
      <c r="A21" s="384">
        <f t="shared" si="0"/>
        <v>16</v>
      </c>
      <c r="B21" s="385" t="s">
        <v>54</v>
      </c>
      <c r="C21" s="385" t="s">
        <v>266</v>
      </c>
      <c r="D21" s="387" t="s">
        <v>66</v>
      </c>
    </row>
    <row r="22" spans="1:4" x14ac:dyDescent="0.2">
      <c r="A22" s="384">
        <f t="shared" si="0"/>
        <v>17</v>
      </c>
      <c r="B22" s="385" t="s">
        <v>54</v>
      </c>
      <c r="C22" s="385" t="s">
        <v>267</v>
      </c>
      <c r="D22" s="387" t="s">
        <v>390</v>
      </c>
    </row>
    <row r="23" spans="1:4" x14ac:dyDescent="0.2">
      <c r="A23" s="384">
        <f t="shared" si="0"/>
        <v>18</v>
      </c>
      <c r="B23" s="385" t="s">
        <v>54</v>
      </c>
      <c r="C23" s="385" t="s">
        <v>268</v>
      </c>
      <c r="D23" s="387" t="s">
        <v>68</v>
      </c>
    </row>
    <row r="24" spans="1:4" x14ac:dyDescent="0.2">
      <c r="A24" s="384">
        <f t="shared" si="0"/>
        <v>19</v>
      </c>
      <c r="B24" s="385" t="s">
        <v>54</v>
      </c>
      <c r="C24" s="385" t="s">
        <v>414</v>
      </c>
      <c r="D24" s="387" t="s">
        <v>411</v>
      </c>
    </row>
    <row r="25" spans="1:4" x14ac:dyDescent="0.2">
      <c r="A25" s="384">
        <f t="shared" si="0"/>
        <v>20</v>
      </c>
      <c r="B25" s="385" t="s">
        <v>54</v>
      </c>
      <c r="C25" s="385" t="s">
        <v>269</v>
      </c>
      <c r="D25" s="387" t="s">
        <v>32</v>
      </c>
    </row>
    <row r="26" spans="1:4" x14ac:dyDescent="0.2">
      <c r="A26" s="384">
        <f t="shared" si="0"/>
        <v>21</v>
      </c>
      <c r="B26" s="385" t="s">
        <v>54</v>
      </c>
      <c r="C26" s="385" t="s">
        <v>270</v>
      </c>
      <c r="D26" s="387" t="s">
        <v>16</v>
      </c>
    </row>
    <row r="27" spans="1:4" x14ac:dyDescent="0.2">
      <c r="A27" s="384">
        <f t="shared" si="0"/>
        <v>22</v>
      </c>
      <c r="B27" s="385" t="s">
        <v>54</v>
      </c>
      <c r="C27" s="385" t="s">
        <v>271</v>
      </c>
      <c r="D27" s="389" t="s">
        <v>257</v>
      </c>
    </row>
    <row r="28" spans="1:4" x14ac:dyDescent="0.2">
      <c r="A28" s="384">
        <f t="shared" si="0"/>
        <v>23</v>
      </c>
      <c r="B28" s="385" t="s">
        <v>54</v>
      </c>
      <c r="C28" s="385" t="s">
        <v>272</v>
      </c>
      <c r="D28" s="389" t="s">
        <v>337</v>
      </c>
    </row>
    <row r="29" spans="1:4" ht="25.5" x14ac:dyDescent="0.2">
      <c r="A29" s="384">
        <f t="shared" si="0"/>
        <v>24</v>
      </c>
      <c r="B29" s="385" t="s">
        <v>54</v>
      </c>
      <c r="C29" s="385" t="s">
        <v>273</v>
      </c>
      <c r="D29" s="394" t="s">
        <v>436</v>
      </c>
    </row>
    <row r="30" spans="1:4" x14ac:dyDescent="0.2">
      <c r="A30" s="390"/>
      <c r="B30" s="391" t="s">
        <v>154</v>
      </c>
      <c r="C30" s="392"/>
      <c r="D30" s="393"/>
    </row>
    <row r="31" spans="1:4" x14ac:dyDescent="0.2">
      <c r="A31" s="384">
        <f>A29+1</f>
        <v>25</v>
      </c>
      <c r="B31" s="385" t="s">
        <v>54</v>
      </c>
      <c r="C31" s="385" t="s">
        <v>231</v>
      </c>
      <c r="D31" s="387" t="s">
        <v>274</v>
      </c>
    </row>
    <row r="32" spans="1:4" x14ac:dyDescent="0.2">
      <c r="A32" s="384">
        <f>A31+1</f>
        <v>26</v>
      </c>
      <c r="B32" s="385" t="s">
        <v>54</v>
      </c>
      <c r="C32" s="385" t="s">
        <v>232</v>
      </c>
      <c r="D32" s="387" t="s">
        <v>221</v>
      </c>
    </row>
    <row r="33" spans="1:6" ht="13.5" thickBot="1" x14ac:dyDescent="0.25">
      <c r="A33" s="395">
        <f>A32+1</f>
        <v>27</v>
      </c>
      <c r="B33" s="396" t="s">
        <v>54</v>
      </c>
      <c r="C33" s="396" t="s">
        <v>88</v>
      </c>
      <c r="D33" s="397" t="s">
        <v>222</v>
      </c>
    </row>
    <row r="34" spans="1:6" x14ac:dyDescent="0.2">
      <c r="B34" s="398"/>
      <c r="C34" s="398"/>
    </row>
    <row r="35" spans="1:6" x14ac:dyDescent="0.2">
      <c r="A35" s="399" t="s">
        <v>343</v>
      </c>
      <c r="B35" s="398"/>
      <c r="C35" s="398"/>
      <c r="D35" s="398"/>
      <c r="E35" s="398"/>
      <c r="F35" s="398"/>
    </row>
    <row r="36" spans="1:6" x14ac:dyDescent="0.2">
      <c r="A36" s="400"/>
      <c r="B36" s="398"/>
      <c r="C36" s="398"/>
      <c r="D36" s="398"/>
      <c r="E36" s="398"/>
      <c r="F36" s="398"/>
    </row>
    <row r="37" spans="1:6" x14ac:dyDescent="0.2">
      <c r="A37" s="401" t="s">
        <v>23</v>
      </c>
      <c r="B37" s="1239" t="s">
        <v>24</v>
      </c>
      <c r="C37" s="1239"/>
      <c r="D37" s="1239"/>
      <c r="E37" s="398"/>
      <c r="F37" s="398"/>
    </row>
    <row r="38" spans="1:6" x14ac:dyDescent="0.2">
      <c r="A38" s="401"/>
      <c r="B38" s="403"/>
      <c r="C38" s="402"/>
      <c r="D38" s="402"/>
      <c r="E38" s="398"/>
      <c r="F38" s="398"/>
    </row>
    <row r="39" spans="1:6" x14ac:dyDescent="0.2">
      <c r="A39" s="401"/>
      <c r="B39" s="401"/>
      <c r="C39" s="402"/>
      <c r="D39" s="402"/>
      <c r="E39" s="398"/>
      <c r="F39" s="398"/>
    </row>
    <row r="40" spans="1:6" x14ac:dyDescent="0.2">
      <c r="A40" s="401"/>
      <c r="B40" s="401"/>
      <c r="C40" s="402"/>
      <c r="D40" s="402"/>
      <c r="E40" s="398"/>
      <c r="F40" s="398"/>
    </row>
    <row r="41" spans="1:6" x14ac:dyDescent="0.2">
      <c r="A41" s="401"/>
      <c r="B41" s="401"/>
      <c r="C41" s="402"/>
      <c r="D41" s="402"/>
      <c r="E41" s="398"/>
      <c r="F41" s="398"/>
    </row>
    <row r="42" spans="1:6" x14ac:dyDescent="0.2">
      <c r="A42" s="401"/>
      <c r="B42" s="401"/>
      <c r="C42" s="402"/>
      <c r="D42" s="402"/>
      <c r="E42" s="398"/>
      <c r="F42" s="398"/>
    </row>
    <row r="43" spans="1:6" x14ac:dyDescent="0.2">
      <c r="A43" s="401"/>
      <c r="B43" s="401"/>
      <c r="C43" s="402"/>
      <c r="D43" s="402"/>
      <c r="E43" s="398"/>
      <c r="F43" s="398"/>
    </row>
    <row r="44" spans="1:6" x14ac:dyDescent="0.2">
      <c r="A44" s="400"/>
      <c r="B44" s="402"/>
      <c r="C44" s="402"/>
      <c r="D44" s="402"/>
      <c r="E44" s="398"/>
      <c r="F44" s="398"/>
    </row>
    <row r="45" spans="1:6" x14ac:dyDescent="0.2">
      <c r="A45" s="400"/>
      <c r="C45" s="398"/>
      <c r="D45" s="3"/>
      <c r="E45" s="398"/>
      <c r="F45" s="398"/>
    </row>
    <row r="46" spans="1:6" x14ac:dyDescent="0.2">
      <c r="A46" s="400"/>
      <c r="B46" s="404"/>
      <c r="C46" s="398"/>
      <c r="D46" s="398"/>
      <c r="E46" s="398"/>
      <c r="F46" s="398"/>
    </row>
    <row r="47" spans="1:6" x14ac:dyDescent="0.2">
      <c r="A47" s="400"/>
      <c r="B47" s="404"/>
      <c r="C47" s="398"/>
      <c r="D47" s="398"/>
      <c r="E47" s="398"/>
      <c r="F47" s="398"/>
    </row>
    <row r="48" spans="1:6" x14ac:dyDescent="0.2">
      <c r="A48" s="400"/>
      <c r="B48" s="404"/>
      <c r="C48" s="398"/>
      <c r="D48" s="398"/>
      <c r="E48" s="398"/>
      <c r="F48" s="398"/>
    </row>
    <row r="49" spans="1:6" x14ac:dyDescent="0.2">
      <c r="B49" s="1237"/>
      <c r="C49" s="1238"/>
      <c r="D49" s="1238"/>
      <c r="E49" s="398"/>
      <c r="F49" s="398"/>
    </row>
    <row r="50" spans="1:6" x14ac:dyDescent="0.2">
      <c r="B50" s="1237"/>
      <c r="C50" s="1238"/>
      <c r="D50" s="1238"/>
    </row>
    <row r="51" spans="1:6" x14ac:dyDescent="0.2">
      <c r="A51" s="398"/>
      <c r="B51" s="398"/>
      <c r="C51" s="398"/>
    </row>
  </sheetData>
  <mergeCells count="5">
    <mergeCell ref="A2:D2"/>
    <mergeCell ref="A1:D1"/>
    <mergeCell ref="B50:D50"/>
    <mergeCell ref="B37:D37"/>
    <mergeCell ref="B49:D49"/>
  </mergeCells>
  <phoneticPr fontId="0" type="noConversion"/>
  <pageMargins left="0.9" right="0.36"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FF00"/>
    <pageSetUpPr fitToPage="1"/>
  </sheetPr>
  <dimension ref="A1:G65"/>
  <sheetViews>
    <sheetView workbookViewId="0">
      <selection sqref="A1:D1"/>
    </sheetView>
  </sheetViews>
  <sheetFormatPr defaultColWidth="9.140625" defaultRowHeight="12.75" x14ac:dyDescent="0.2"/>
  <cols>
    <col min="1" max="1" width="57.140625" style="368" bestFit="1" customWidth="1"/>
    <col min="2" max="2" width="11.7109375" style="374" bestFit="1" customWidth="1"/>
    <col min="3" max="3" width="16.7109375" style="368" bestFit="1" customWidth="1"/>
    <col min="4" max="4" width="11.28515625" style="272" bestFit="1" customWidth="1"/>
    <col min="5" max="5" width="9.28515625" style="272" bestFit="1" customWidth="1"/>
    <col min="6" max="7" width="22.28515625" style="272" bestFit="1" customWidth="1"/>
    <col min="8" max="16384" width="9.140625" style="272"/>
  </cols>
  <sheetData>
    <row r="1" spans="1:7" ht="13.5" thickBot="1" x14ac:dyDescent="0.25">
      <c r="A1" s="1243" t="s">
        <v>494</v>
      </c>
      <c r="B1" s="1244"/>
      <c r="C1" s="1244"/>
      <c r="D1" s="1245"/>
    </row>
    <row r="2" spans="1:7" ht="13.5" thickBot="1" x14ac:dyDescent="0.25">
      <c r="A2" s="1243" t="s">
        <v>892</v>
      </c>
      <c r="B2" s="1244"/>
      <c r="C2" s="1244"/>
      <c r="D2" s="1245"/>
    </row>
    <row r="3" spans="1:7" ht="13.5" thickBot="1" x14ac:dyDescent="0.25">
      <c r="A3" s="1246" t="s">
        <v>534</v>
      </c>
      <c r="B3" s="1247"/>
      <c r="C3" s="1247"/>
      <c r="D3" s="1248"/>
    </row>
    <row r="4" spans="1:7" s="338" customFormat="1" ht="20.85" customHeight="1" x14ac:dyDescent="0.2">
      <c r="A4" s="1249" t="s">
        <v>483</v>
      </c>
      <c r="B4" s="405"/>
      <c r="C4" s="1251" t="s">
        <v>1047</v>
      </c>
      <c r="D4" s="1253" t="s">
        <v>1048</v>
      </c>
    </row>
    <row r="5" spans="1:7" s="338" customFormat="1" ht="43.7" customHeight="1" thickBot="1" x14ac:dyDescent="0.25">
      <c r="A5" s="1250"/>
      <c r="B5" s="964" t="s">
        <v>366</v>
      </c>
      <c r="C5" s="1252"/>
      <c r="D5" s="1254"/>
    </row>
    <row r="6" spans="1:7" x14ac:dyDescent="0.2">
      <c r="A6" s="965" t="s">
        <v>496</v>
      </c>
      <c r="B6" s="966" t="s">
        <v>289</v>
      </c>
      <c r="C6" s="1179">
        <v>63</v>
      </c>
      <c r="D6" s="1036">
        <f>C6</f>
        <v>63</v>
      </c>
    </row>
    <row r="7" spans="1:7" x14ac:dyDescent="0.2">
      <c r="A7" s="342" t="s">
        <v>551</v>
      </c>
      <c r="B7" s="406" t="s">
        <v>113</v>
      </c>
      <c r="C7" s="343">
        <v>82.94</v>
      </c>
      <c r="D7" s="1039">
        <f>'Summary Sheet'!V32*100</f>
        <v>80.564504451554384</v>
      </c>
      <c r="E7" s="376"/>
    </row>
    <row r="8" spans="1:7" x14ac:dyDescent="0.2">
      <c r="A8" s="344" t="s">
        <v>497</v>
      </c>
      <c r="B8" s="407" t="s">
        <v>113</v>
      </c>
      <c r="C8" s="343">
        <v>10.5</v>
      </c>
      <c r="D8" s="1039">
        <f>'Cost Sheet'!C10</f>
        <v>12.261347971446819</v>
      </c>
      <c r="E8" s="376"/>
      <c r="F8" s="1035"/>
      <c r="G8" s="1035"/>
    </row>
    <row r="9" spans="1:7" x14ac:dyDescent="0.2">
      <c r="A9" s="344" t="s">
        <v>554</v>
      </c>
      <c r="B9" s="407" t="s">
        <v>535</v>
      </c>
      <c r="C9" s="345">
        <v>2902</v>
      </c>
      <c r="D9" s="1039">
        <f>'Summary Sheet'!W32</f>
        <v>2916.4321700967657</v>
      </c>
    </row>
    <row r="10" spans="1:7" x14ac:dyDescent="0.2">
      <c r="A10" s="344" t="s">
        <v>866</v>
      </c>
      <c r="B10" s="407"/>
      <c r="C10" s="408">
        <v>0.32850000000000001</v>
      </c>
      <c r="D10" s="409">
        <f>E53</f>
        <v>0.43296767717478574</v>
      </c>
    </row>
    <row r="11" spans="1:7" x14ac:dyDescent="0.2">
      <c r="A11" s="344" t="s">
        <v>864</v>
      </c>
      <c r="B11" s="407"/>
      <c r="C11" s="408">
        <v>0.67149999999999999</v>
      </c>
      <c r="D11" s="409">
        <f>E54</f>
        <v>0.56703232282521421</v>
      </c>
    </row>
    <row r="12" spans="1:7" x14ac:dyDescent="0.2">
      <c r="A12" s="344" t="s">
        <v>865</v>
      </c>
      <c r="B12" s="407"/>
      <c r="C12" s="408">
        <v>0</v>
      </c>
      <c r="D12" s="409">
        <f>100%-SUM(D10:D11)</f>
        <v>0</v>
      </c>
    </row>
    <row r="13" spans="1:7" x14ac:dyDescent="0.2">
      <c r="A13" s="344" t="s">
        <v>498</v>
      </c>
      <c r="B13" s="407" t="s">
        <v>536</v>
      </c>
      <c r="C13" s="345">
        <v>1</v>
      </c>
      <c r="D13" s="1038">
        <f>C13</f>
        <v>1</v>
      </c>
    </row>
    <row r="14" spans="1:7" x14ac:dyDescent="0.2">
      <c r="A14" s="344" t="s">
        <v>499</v>
      </c>
      <c r="B14" s="407" t="s">
        <v>537</v>
      </c>
      <c r="C14" s="1037">
        <v>10000</v>
      </c>
      <c r="D14" s="1038">
        <v>10000</v>
      </c>
    </row>
    <row r="15" spans="1:7" x14ac:dyDescent="0.2">
      <c r="A15" s="344" t="s">
        <v>539</v>
      </c>
      <c r="B15" s="407" t="s">
        <v>538</v>
      </c>
      <c r="C15" s="345">
        <v>3309.7</v>
      </c>
      <c r="D15" s="410">
        <f>F53</f>
        <v>3550.2340417009309</v>
      </c>
    </row>
    <row r="16" spans="1:7" x14ac:dyDescent="0.2">
      <c r="A16" s="344" t="s">
        <v>552</v>
      </c>
      <c r="B16" s="407" t="s">
        <v>538</v>
      </c>
      <c r="C16" s="345">
        <v>2228.48</v>
      </c>
      <c r="D16" s="410">
        <f>F54</f>
        <v>2242.4421464806128</v>
      </c>
    </row>
    <row r="17" spans="1:7" x14ac:dyDescent="0.2">
      <c r="A17" s="344" t="s">
        <v>540</v>
      </c>
      <c r="B17" s="407" t="s">
        <v>538</v>
      </c>
      <c r="C17" s="345">
        <v>0</v>
      </c>
      <c r="D17" s="1039">
        <v>0</v>
      </c>
    </row>
    <row r="18" spans="1:7" x14ac:dyDescent="0.2">
      <c r="A18" s="344" t="s">
        <v>530</v>
      </c>
      <c r="B18" s="407" t="s">
        <v>538</v>
      </c>
      <c r="C18" s="345">
        <f>((C15*C10)+(C16*C11)+(C17*C12))*0+2583.61</f>
        <v>2583.61</v>
      </c>
      <c r="D18" s="1039">
        <f>((D15*D10)+(D16*D11)+(D17*D12))</f>
        <v>2808.6737655821644</v>
      </c>
    </row>
    <row r="19" spans="1:7" x14ac:dyDescent="0.2">
      <c r="A19" s="344" t="s">
        <v>995</v>
      </c>
      <c r="B19" s="407" t="s">
        <v>538</v>
      </c>
      <c r="C19" s="345">
        <f>(C18-85)</f>
        <v>2498.61</v>
      </c>
      <c r="D19" s="410">
        <f>D18-85</f>
        <v>2723.6737655821644</v>
      </c>
    </row>
    <row r="20" spans="1:7" x14ac:dyDescent="0.2">
      <c r="A20" s="344" t="s">
        <v>491</v>
      </c>
      <c r="B20" s="407" t="s">
        <v>501</v>
      </c>
      <c r="C20" s="345">
        <v>92118.64</v>
      </c>
      <c r="D20" s="410">
        <v>92117.105560039185</v>
      </c>
    </row>
    <row r="21" spans="1:7" x14ac:dyDescent="0.2">
      <c r="A21" s="344" t="s">
        <v>542</v>
      </c>
      <c r="B21" s="407" t="s">
        <v>500</v>
      </c>
      <c r="C21" s="345">
        <v>3680.18</v>
      </c>
      <c r="D21" s="410">
        <f>F61</f>
        <v>3473.690845318255</v>
      </c>
    </row>
    <row r="22" spans="1:7" x14ac:dyDescent="0.2">
      <c r="A22" s="344" t="s">
        <v>553</v>
      </c>
      <c r="B22" s="407" t="s">
        <v>500</v>
      </c>
      <c r="C22" s="345">
        <v>2407.2399999999998</v>
      </c>
      <c r="D22" s="410">
        <f>F62</f>
        <v>2315.9754590998846</v>
      </c>
    </row>
    <row r="23" spans="1:7" x14ac:dyDescent="0.2">
      <c r="A23" s="344" t="s">
        <v>541</v>
      </c>
      <c r="B23" s="407" t="s">
        <v>500</v>
      </c>
      <c r="C23" s="345">
        <v>0</v>
      </c>
      <c r="D23" s="410">
        <v>0</v>
      </c>
    </row>
    <row r="24" spans="1:7" x14ac:dyDescent="0.2">
      <c r="A24" s="344" t="s">
        <v>799</v>
      </c>
      <c r="B24" s="407" t="s">
        <v>500</v>
      </c>
      <c r="C24" s="345">
        <f>((C21*C10)+(C22*C11)+(C23*C12))*0+2825.35</f>
        <v>2825.35</v>
      </c>
      <c r="D24" s="411">
        <f>((D21*D10)+(D22*D11)+(D23*D12))</f>
        <v>2817.2288007003622</v>
      </c>
    </row>
    <row r="25" spans="1:7" x14ac:dyDescent="0.2">
      <c r="A25" s="344" t="s">
        <v>531</v>
      </c>
      <c r="B25" s="407" t="s">
        <v>113</v>
      </c>
      <c r="C25" s="348">
        <v>8.0000000000000002E-3</v>
      </c>
      <c r="D25" s="413">
        <f>C25</f>
        <v>8.0000000000000002E-3</v>
      </c>
      <c r="E25" s="376"/>
    </row>
    <row r="26" spans="1:7" x14ac:dyDescent="0.2">
      <c r="A26" s="344" t="s">
        <v>492</v>
      </c>
      <c r="B26" s="407" t="s">
        <v>533</v>
      </c>
      <c r="C26" s="345">
        <v>26.42</v>
      </c>
      <c r="D26" s="410">
        <f>'S5'!G7</f>
        <v>38.111714443220002</v>
      </c>
    </row>
    <row r="27" spans="1:7" x14ac:dyDescent="0.2">
      <c r="A27" s="344" t="s">
        <v>1073</v>
      </c>
      <c r="B27" s="407" t="s">
        <v>533</v>
      </c>
      <c r="C27" s="1040">
        <f>'Summary Sheet'!D55</f>
        <v>70.5</v>
      </c>
      <c r="D27" s="410">
        <f>'F8'!Q273</f>
        <v>21.419200000000004</v>
      </c>
    </row>
    <row r="28" spans="1:7" x14ac:dyDescent="0.2">
      <c r="A28" s="344" t="s">
        <v>676</v>
      </c>
      <c r="B28" s="407" t="s">
        <v>533</v>
      </c>
      <c r="C28" s="345">
        <v>91.54</v>
      </c>
      <c r="D28" s="410">
        <f>'S4'!D8</f>
        <v>100.52620981599999</v>
      </c>
    </row>
    <row r="29" spans="1:7" x14ac:dyDescent="0.2">
      <c r="A29" s="344" t="s">
        <v>677</v>
      </c>
      <c r="B29" s="407"/>
      <c r="C29" s="345">
        <v>91.54</v>
      </c>
      <c r="D29" s="410">
        <f>'S4'!D10</f>
        <v>99.765822855999986</v>
      </c>
    </row>
    <row r="30" spans="1:7" x14ac:dyDescent="0.2">
      <c r="A30" s="344" t="s">
        <v>532</v>
      </c>
      <c r="B30" s="407" t="s">
        <v>113</v>
      </c>
      <c r="C30" s="351">
        <v>15</v>
      </c>
      <c r="D30" s="413">
        <f>D44</f>
        <v>0.15</v>
      </c>
    </row>
    <row r="31" spans="1:7" x14ac:dyDescent="0.2">
      <c r="A31" s="342" t="s">
        <v>659</v>
      </c>
      <c r="B31" s="406" t="s">
        <v>113</v>
      </c>
      <c r="C31" s="351">
        <f>'Summary Sheet'!D84*100</f>
        <v>12.05</v>
      </c>
      <c r="D31" s="412">
        <f>8.65+3.5</f>
        <v>12.15</v>
      </c>
      <c r="F31" s="1111" t="s">
        <v>1018</v>
      </c>
      <c r="G31" s="1112" t="s">
        <v>1050</v>
      </c>
    </row>
    <row r="32" spans="1:7" x14ac:dyDescent="0.2">
      <c r="A32" s="342" t="s">
        <v>1055</v>
      </c>
      <c r="B32" s="406" t="s">
        <v>113</v>
      </c>
      <c r="C32" s="351"/>
      <c r="D32" s="412">
        <f>8.65+2</f>
        <v>10.65</v>
      </c>
      <c r="F32" s="1111" t="s">
        <v>1018</v>
      </c>
      <c r="G32" s="1112" t="s">
        <v>1056</v>
      </c>
    </row>
    <row r="33" spans="1:6" x14ac:dyDescent="0.2">
      <c r="A33" s="342" t="s">
        <v>544</v>
      </c>
      <c r="B33" s="406" t="s">
        <v>113</v>
      </c>
      <c r="C33" s="351">
        <f>'Summary Sheet'!D57*100</f>
        <v>10.65</v>
      </c>
      <c r="D33" s="1039">
        <f>'F8'!K273*100</f>
        <v>1.1168192986374803</v>
      </c>
    </row>
    <row r="34" spans="1:6" x14ac:dyDescent="0.2">
      <c r="A34" s="342" t="s">
        <v>821</v>
      </c>
      <c r="B34" s="407" t="s">
        <v>561</v>
      </c>
      <c r="C34" s="373" t="s">
        <v>858</v>
      </c>
      <c r="D34" s="410">
        <f>(49126027/10^7)</f>
        <v>4.9126026999999999</v>
      </c>
    </row>
    <row r="35" spans="1:6" x14ac:dyDescent="0.2">
      <c r="A35" s="342" t="s">
        <v>545</v>
      </c>
      <c r="B35" s="407" t="s">
        <v>535</v>
      </c>
      <c r="C35" s="345"/>
      <c r="D35" s="410"/>
      <c r="F35" s="1148"/>
    </row>
    <row r="36" spans="1:6" x14ac:dyDescent="0.2">
      <c r="A36" s="342" t="s">
        <v>546</v>
      </c>
      <c r="B36" s="406" t="s">
        <v>113</v>
      </c>
      <c r="C36" s="345"/>
      <c r="D36" s="410"/>
      <c r="F36" s="1148"/>
    </row>
    <row r="37" spans="1:6" x14ac:dyDescent="0.2">
      <c r="A37" s="342" t="s">
        <v>547</v>
      </c>
      <c r="B37" s="406" t="s">
        <v>113</v>
      </c>
      <c r="C37" s="345"/>
      <c r="D37" s="410"/>
      <c r="F37" s="1148"/>
    </row>
    <row r="38" spans="1:6" x14ac:dyDescent="0.2">
      <c r="A38" s="342"/>
      <c r="B38" s="406"/>
      <c r="C38" s="1028"/>
      <c r="D38" s="469"/>
    </row>
    <row r="39" spans="1:6" x14ac:dyDescent="0.2">
      <c r="A39" s="342"/>
      <c r="B39" s="406"/>
      <c r="C39" s="1028"/>
      <c r="D39" s="469"/>
    </row>
    <row r="40" spans="1:6" x14ac:dyDescent="0.2">
      <c r="A40" s="342" t="s">
        <v>893</v>
      </c>
      <c r="B40" s="406"/>
      <c r="C40" s="417">
        <v>45383</v>
      </c>
      <c r="D40" s="418">
        <v>45383</v>
      </c>
    </row>
    <row r="41" spans="1:6" x14ac:dyDescent="0.2">
      <c r="A41" s="342" t="s">
        <v>548</v>
      </c>
      <c r="B41" s="406"/>
      <c r="C41" s="417">
        <v>45747</v>
      </c>
      <c r="D41" s="418">
        <v>45747</v>
      </c>
    </row>
    <row r="42" spans="1:6" x14ac:dyDescent="0.2">
      <c r="A42" s="342" t="s">
        <v>549</v>
      </c>
      <c r="B42" s="406"/>
      <c r="C42" s="415">
        <v>12</v>
      </c>
      <c r="D42" s="416">
        <v>12</v>
      </c>
    </row>
    <row r="43" spans="1:6" x14ac:dyDescent="0.2">
      <c r="A43" s="342"/>
      <c r="B43" s="406"/>
      <c r="C43" s="370"/>
      <c r="D43" s="414"/>
    </row>
    <row r="44" spans="1:6" x14ac:dyDescent="0.2">
      <c r="A44" s="342" t="s">
        <v>656</v>
      </c>
      <c r="B44" s="406" t="s">
        <v>113</v>
      </c>
      <c r="C44" s="962">
        <v>0.15</v>
      </c>
      <c r="D44" s="963">
        <v>0.15</v>
      </c>
      <c r="E44" s="272" t="s">
        <v>890</v>
      </c>
    </row>
    <row r="45" spans="1:6" ht="13.5" thickBot="1" x14ac:dyDescent="0.25">
      <c r="A45" s="419" t="s">
        <v>854</v>
      </c>
      <c r="B45" s="420" t="s">
        <v>113</v>
      </c>
      <c r="C45" s="967">
        <f>15%+12%*15%+4%*(15%+12%*15%)</f>
        <v>0.17471999999999999</v>
      </c>
      <c r="D45" s="968">
        <f>15%+12%*15%+4%*(15%+12%*15%)</f>
        <v>0.17471999999999999</v>
      </c>
    </row>
    <row r="46" spans="1:6" x14ac:dyDescent="0.2">
      <c r="A46" s="272"/>
      <c r="C46" s="272"/>
      <c r="D46" s="421"/>
    </row>
    <row r="47" spans="1:6" x14ac:dyDescent="0.2">
      <c r="A47" s="272"/>
      <c r="C47" s="272"/>
      <c r="D47" s="421"/>
    </row>
    <row r="48" spans="1:6" ht="13.5" thickBot="1" x14ac:dyDescent="0.25">
      <c r="A48" s="272"/>
      <c r="C48" s="272"/>
      <c r="D48" s="421"/>
    </row>
    <row r="49" spans="1:6" ht="13.5" thickBot="1" x14ac:dyDescent="0.25">
      <c r="A49" s="1240" t="s">
        <v>298</v>
      </c>
      <c r="B49" s="1241"/>
      <c r="C49" s="1241"/>
      <c r="D49" s="1241"/>
      <c r="E49" s="1241"/>
      <c r="F49" s="1242"/>
    </row>
    <row r="50" spans="1:6" ht="13.5" thickBot="1" x14ac:dyDescent="0.25">
      <c r="A50" s="136" t="s">
        <v>894</v>
      </c>
      <c r="B50" s="136" t="s">
        <v>895</v>
      </c>
      <c r="C50" s="136" t="s">
        <v>896</v>
      </c>
      <c r="D50" s="136" t="s">
        <v>906</v>
      </c>
      <c r="E50" s="136" t="s">
        <v>897</v>
      </c>
      <c r="F50" s="136" t="s">
        <v>898</v>
      </c>
    </row>
    <row r="51" spans="1:6" ht="13.5" thickBot="1" x14ac:dyDescent="0.25">
      <c r="A51" s="137" t="s">
        <v>899</v>
      </c>
      <c r="B51" s="138">
        <v>87258.27</v>
      </c>
      <c r="C51" s="138">
        <v>285541865.85020721</v>
      </c>
      <c r="D51" s="139">
        <f>B51/$B$53</f>
        <v>0.43557678628210422</v>
      </c>
      <c r="E51" s="139">
        <f>B51/$B$55</f>
        <v>0.18859066938782074</v>
      </c>
      <c r="F51" s="138">
        <f>C51/B51</f>
        <v>3272.3759690652496</v>
      </c>
    </row>
    <row r="52" spans="1:6" ht="13.5" thickBot="1" x14ac:dyDescent="0.25">
      <c r="A52" s="140" t="s">
        <v>900</v>
      </c>
      <c r="B52" s="138">
        <v>113069.83</v>
      </c>
      <c r="C52" s="138">
        <v>425669774.27906108</v>
      </c>
      <c r="D52" s="141">
        <f>B52/$B$53</f>
        <v>0.56442321371789583</v>
      </c>
      <c r="E52" s="139">
        <f>B52/$B$55</f>
        <v>0.24437700778696497</v>
      </c>
      <c r="F52" s="138">
        <f t="shared" ref="F52:F55" si="0">C52/B52</f>
        <v>3764.6627246106327</v>
      </c>
    </row>
    <row r="53" spans="1:6" ht="13.5" thickBot="1" x14ac:dyDescent="0.25">
      <c r="A53" s="142" t="s">
        <v>901</v>
      </c>
      <c r="B53" s="143">
        <f>SUM(B51:B52)</f>
        <v>200328.1</v>
      </c>
      <c r="C53" s="143">
        <f>SUM(C51:C52)</f>
        <v>711211640.12926829</v>
      </c>
      <c r="D53" s="144">
        <f>B53/$B$53</f>
        <v>1</v>
      </c>
      <c r="E53" s="145">
        <f>B53/$B$55</f>
        <v>0.43296767717478574</v>
      </c>
      <c r="F53" s="143">
        <f t="shared" si="0"/>
        <v>3550.2340417009309</v>
      </c>
    </row>
    <row r="54" spans="1:6" ht="13.5" thickBot="1" x14ac:dyDescent="0.25">
      <c r="A54" s="140" t="s">
        <v>902</v>
      </c>
      <c r="B54" s="138">
        <v>262357.94</v>
      </c>
      <c r="C54" s="138">
        <v>588322502.1198318</v>
      </c>
      <c r="D54" s="140"/>
      <c r="E54" s="139">
        <f>B54/$B$55</f>
        <v>0.56703232282521421</v>
      </c>
      <c r="F54" s="138">
        <f t="shared" si="0"/>
        <v>2242.4421464806128</v>
      </c>
    </row>
    <row r="55" spans="1:6" ht="13.5" thickBot="1" x14ac:dyDescent="0.25">
      <c r="A55" s="142" t="s">
        <v>69</v>
      </c>
      <c r="B55" s="143">
        <f>B51+B52+B54</f>
        <v>462686.04000000004</v>
      </c>
      <c r="C55" s="143">
        <f>C51+C52+C54</f>
        <v>1299534142.2491002</v>
      </c>
      <c r="D55" s="142"/>
      <c r="E55" s="145">
        <f>B55/$B$55</f>
        <v>1</v>
      </c>
      <c r="F55" s="143">
        <f t="shared" si="0"/>
        <v>2808.6737655821648</v>
      </c>
    </row>
    <row r="56" spans="1:6" ht="13.5" thickBot="1" x14ac:dyDescent="0.25">
      <c r="A56" s="1"/>
      <c r="B56" s="1"/>
      <c r="C56" s="1"/>
      <c r="D56" s="1"/>
      <c r="E56" s="1"/>
      <c r="F56" s="1"/>
    </row>
    <row r="57" spans="1:6" ht="13.5" thickBot="1" x14ac:dyDescent="0.25">
      <c r="A57" s="1240" t="s">
        <v>903</v>
      </c>
      <c r="B57" s="1241"/>
      <c r="C57" s="1241"/>
      <c r="D57" s="1241"/>
      <c r="E57" s="1241"/>
      <c r="F57" s="1242"/>
    </row>
    <row r="58" spans="1:6" ht="13.5" thickBot="1" x14ac:dyDescent="0.25">
      <c r="A58" s="136" t="s">
        <v>894</v>
      </c>
      <c r="B58" s="136" t="s">
        <v>895</v>
      </c>
      <c r="C58" s="136" t="s">
        <v>904</v>
      </c>
      <c r="D58" s="136" t="s">
        <v>906</v>
      </c>
      <c r="E58" s="136" t="s">
        <v>897</v>
      </c>
      <c r="F58" s="136" t="s">
        <v>905</v>
      </c>
    </row>
    <row r="59" spans="1:6" ht="13.5" thickBot="1" x14ac:dyDescent="0.25">
      <c r="A59" s="137" t="s">
        <v>899</v>
      </c>
      <c r="B59" s="138">
        <f>B51</f>
        <v>87258.27</v>
      </c>
      <c r="C59" s="138">
        <v>328955454.69</v>
      </c>
      <c r="D59" s="139">
        <f>B59/$B$61</f>
        <v>0.43557678628210422</v>
      </c>
      <c r="E59" s="139">
        <f>B59/$B$63</f>
        <v>0.18859066938782074</v>
      </c>
      <c r="F59" s="138">
        <f>C59/B59</f>
        <v>3769.9057601073227</v>
      </c>
    </row>
    <row r="60" spans="1:6" ht="13.5" thickBot="1" x14ac:dyDescent="0.25">
      <c r="A60" s="140" t="s">
        <v>900</v>
      </c>
      <c r="B60" s="138">
        <f t="shared" ref="B60:B63" si="1">B52</f>
        <v>113069.83</v>
      </c>
      <c r="C60" s="138">
        <v>366922432.34000003</v>
      </c>
      <c r="D60" s="141">
        <f>B60/$B$61</f>
        <v>0.56442321371789583</v>
      </c>
      <c r="E60" s="139">
        <f>B60/$B$63</f>
        <v>0.24437700778696497</v>
      </c>
      <c r="F60" s="138">
        <f t="shared" ref="F60:F63" si="2">C60/B60</f>
        <v>3245.0958168063048</v>
      </c>
    </row>
    <row r="61" spans="1:6" ht="13.5" thickBot="1" x14ac:dyDescent="0.25">
      <c r="A61" s="142" t="s">
        <v>901</v>
      </c>
      <c r="B61" s="143">
        <f t="shared" si="1"/>
        <v>200328.1</v>
      </c>
      <c r="C61" s="143">
        <f>SUM(C59:C60)</f>
        <v>695877887.02999997</v>
      </c>
      <c r="D61" s="144">
        <f>B61/$B$61</f>
        <v>1</v>
      </c>
      <c r="E61" s="145">
        <f>B61/$B$63</f>
        <v>0.43296767717478574</v>
      </c>
      <c r="F61" s="143">
        <f t="shared" si="2"/>
        <v>3473.690845318255</v>
      </c>
    </row>
    <row r="62" spans="1:6" ht="13.5" thickBot="1" x14ac:dyDescent="0.25">
      <c r="A62" s="140" t="s">
        <v>902</v>
      </c>
      <c r="B62" s="138">
        <f t="shared" si="1"/>
        <v>262357.94</v>
      </c>
      <c r="C62" s="138">
        <v>607614550.53999996</v>
      </c>
      <c r="D62" s="140"/>
      <c r="E62" s="139">
        <f>B62/$B$63</f>
        <v>0.56703232282521421</v>
      </c>
      <c r="F62" s="138">
        <f t="shared" si="2"/>
        <v>2315.9754590998846</v>
      </c>
    </row>
    <row r="63" spans="1:6" ht="13.5" thickBot="1" x14ac:dyDescent="0.25">
      <c r="A63" s="142" t="s">
        <v>69</v>
      </c>
      <c r="B63" s="143">
        <f t="shared" si="1"/>
        <v>462686.04000000004</v>
      </c>
      <c r="C63" s="143">
        <f>C59+C60+C62+0.01</f>
        <v>1303492437.5799999</v>
      </c>
      <c r="D63" s="142"/>
      <c r="E63" s="145">
        <f>B63/$B$63</f>
        <v>1</v>
      </c>
      <c r="F63" s="143">
        <f t="shared" si="2"/>
        <v>2817.2288007219749</v>
      </c>
    </row>
    <row r="64" spans="1:6" x14ac:dyDescent="0.2">
      <c r="A64" s="272"/>
      <c r="C64" s="272"/>
      <c r="D64" s="421"/>
    </row>
    <row r="65" spans="1:4" x14ac:dyDescent="0.2">
      <c r="A65" s="272"/>
      <c r="C65" s="272"/>
      <c r="D65" s="421"/>
    </row>
  </sheetData>
  <mergeCells count="8">
    <mergeCell ref="A49:F49"/>
    <mergeCell ref="A57:F57"/>
    <mergeCell ref="A1:D1"/>
    <mergeCell ref="A2:D2"/>
    <mergeCell ref="A3:D3"/>
    <mergeCell ref="A4:A5"/>
    <mergeCell ref="C4:C5"/>
    <mergeCell ref="D4:D5"/>
  </mergeCells>
  <hyperlinks>
    <hyperlink ref="F31" r:id="rId1" xr:uid="{79277053-4FFE-48C9-AB22-D471F7A70BB9}"/>
    <hyperlink ref="F32" r:id="rId2" xr:uid="{88E3A12D-1538-4099-8E37-694CD5EFA072}"/>
  </hyperlinks>
  <printOptions horizontalCentered="1"/>
  <pageMargins left="0.25" right="0.25" top="0.75" bottom="0.75" header="0.3" footer="0.3"/>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FF00"/>
    <pageSetUpPr fitToPage="1"/>
  </sheetPr>
  <dimension ref="A1:F144"/>
  <sheetViews>
    <sheetView workbookViewId="0">
      <selection sqref="A1:C1"/>
    </sheetView>
  </sheetViews>
  <sheetFormatPr defaultColWidth="9.140625" defaultRowHeight="12.75" x14ac:dyDescent="0.2"/>
  <cols>
    <col min="1" max="1" width="50.5703125" style="368" customWidth="1"/>
    <col min="2" max="2" width="13.42578125" style="368" customWidth="1"/>
    <col min="3" max="3" width="14.42578125" style="377" bestFit="1" customWidth="1"/>
    <col min="4" max="17" width="9.140625" style="272"/>
    <col min="18" max="18" width="20.7109375" style="272" bestFit="1" customWidth="1"/>
    <col min="19" max="16384" width="9.140625" style="272"/>
  </cols>
  <sheetData>
    <row r="1" spans="1:5" ht="13.5" thickBot="1" x14ac:dyDescent="0.25">
      <c r="A1" s="1243" t="s">
        <v>494</v>
      </c>
      <c r="B1" s="1244"/>
      <c r="C1" s="1245"/>
    </row>
    <row r="2" spans="1:5" ht="13.5" thickBot="1" x14ac:dyDescent="0.25">
      <c r="A2" s="1243" t="s">
        <v>841</v>
      </c>
      <c r="B2" s="1244"/>
      <c r="C2" s="1245"/>
    </row>
    <row r="3" spans="1:5" ht="13.5" thickBot="1" x14ac:dyDescent="0.25">
      <c r="A3" s="1246" t="s">
        <v>495</v>
      </c>
      <c r="B3" s="1247"/>
      <c r="C3" s="1248"/>
    </row>
    <row r="4" spans="1:5" s="338" customFormat="1" ht="39" thickBot="1" x14ac:dyDescent="0.25">
      <c r="A4" s="335" t="s">
        <v>483</v>
      </c>
      <c r="B4" s="336" t="str">
        <f>'Info Required'!C4</f>
        <v>APR Order FY 2024-25
(Approved)</v>
      </c>
      <c r="C4" s="337" t="str">
        <f>'Info Required'!D4</f>
        <v>FY 2024-25
 (Actual)</v>
      </c>
    </row>
    <row r="5" spans="1:5" x14ac:dyDescent="0.2">
      <c r="A5" s="339" t="s">
        <v>484</v>
      </c>
      <c r="B5" s="340">
        <f>'Info Required'!C6</f>
        <v>63</v>
      </c>
      <c r="C5" s="341">
        <f>'Info Required'!D6</f>
        <v>63</v>
      </c>
    </row>
    <row r="6" spans="1:5" x14ac:dyDescent="0.2">
      <c r="A6" s="342" t="s">
        <v>485</v>
      </c>
      <c r="B6" s="343">
        <f>'Info Required'!C7</f>
        <v>82.94</v>
      </c>
      <c r="C6" s="341">
        <f>+'Info Required'!D7</f>
        <v>80.564504451554384</v>
      </c>
    </row>
    <row r="7" spans="1:5" x14ac:dyDescent="0.2">
      <c r="A7" s="342" t="s">
        <v>685</v>
      </c>
      <c r="B7" s="343">
        <v>84.88</v>
      </c>
      <c r="C7" s="341">
        <f>'Summary Sheet'!U32*100</f>
        <v>84.118068845046679</v>
      </c>
    </row>
    <row r="8" spans="1:5" x14ac:dyDescent="0.2">
      <c r="A8" s="344" t="s">
        <v>345</v>
      </c>
      <c r="B8" s="345">
        <v>457.74</v>
      </c>
      <c r="C8" s="346">
        <f>'Summary Sheet'!X32</f>
        <v>445.59038799999996</v>
      </c>
      <c r="E8"/>
    </row>
    <row r="9" spans="1:5" x14ac:dyDescent="0.2">
      <c r="A9" s="344" t="s">
        <v>486</v>
      </c>
      <c r="B9" s="345">
        <f>+(B8*B10%)</f>
        <v>48.0627</v>
      </c>
      <c r="C9" s="346">
        <f>'Summary Sheet'!Y32</f>
        <v>54.635388000000006</v>
      </c>
    </row>
    <row r="10" spans="1:5" x14ac:dyDescent="0.2">
      <c r="A10" s="344" t="s">
        <v>487</v>
      </c>
      <c r="B10" s="345">
        <f>'Info Required'!C8</f>
        <v>10.5</v>
      </c>
      <c r="C10" s="346">
        <f>(C9/C8)*100</f>
        <v>12.261347971446819</v>
      </c>
    </row>
    <row r="11" spans="1:5" x14ac:dyDescent="0.2">
      <c r="A11" s="344" t="s">
        <v>488</v>
      </c>
      <c r="B11" s="345">
        <f>+B8-B9</f>
        <v>409.6773</v>
      </c>
      <c r="C11" s="346">
        <f>+C8-C9</f>
        <v>390.95499999999993</v>
      </c>
    </row>
    <row r="12" spans="1:5" x14ac:dyDescent="0.2">
      <c r="A12" s="344" t="s">
        <v>811</v>
      </c>
      <c r="B12" s="345">
        <f>'Info Required'!C9</f>
        <v>2902</v>
      </c>
      <c r="C12" s="346">
        <f>+'Info Required'!D9</f>
        <v>2916.4321700967657</v>
      </c>
    </row>
    <row r="13" spans="1:5" x14ac:dyDescent="0.2">
      <c r="A13" s="344" t="s">
        <v>489</v>
      </c>
      <c r="B13" s="345">
        <f>'Info Required'!C13</f>
        <v>1</v>
      </c>
      <c r="C13" s="346">
        <f>'Info Required'!D13</f>
        <v>1</v>
      </c>
    </row>
    <row r="14" spans="1:5" x14ac:dyDescent="0.2">
      <c r="A14" s="344" t="s">
        <v>804</v>
      </c>
      <c r="B14" s="345">
        <f>'Info Required'!C14</f>
        <v>10000</v>
      </c>
      <c r="C14" s="346">
        <f>'Info Required'!D14</f>
        <v>10000</v>
      </c>
    </row>
    <row r="15" spans="1:5" x14ac:dyDescent="0.2">
      <c r="A15" s="344" t="s">
        <v>805</v>
      </c>
      <c r="B15" s="345">
        <f>'Info Required'!C18</f>
        <v>2583.61</v>
      </c>
      <c r="C15" s="346">
        <f>'Info Required'!D18</f>
        <v>2808.6737655821644</v>
      </c>
    </row>
    <row r="16" spans="1:5" ht="25.5" x14ac:dyDescent="0.2">
      <c r="A16" s="344" t="s">
        <v>993</v>
      </c>
      <c r="B16" s="345">
        <f>(B15-85)</f>
        <v>2498.61</v>
      </c>
      <c r="C16" s="346">
        <f>C15-85</f>
        <v>2723.6737655821644</v>
      </c>
    </row>
    <row r="17" spans="1:3" x14ac:dyDescent="0.2">
      <c r="A17" s="344" t="s">
        <v>806</v>
      </c>
      <c r="B17" s="345">
        <f>+B8*B12</f>
        <v>1328361.48</v>
      </c>
      <c r="C17" s="347">
        <f>+C8*C12</f>
        <v>1299534.1422490997</v>
      </c>
    </row>
    <row r="18" spans="1:3" x14ac:dyDescent="0.2">
      <c r="A18" s="344" t="s">
        <v>807</v>
      </c>
      <c r="B18" s="345">
        <f>+B8*B13*B14/1000</f>
        <v>4577.3999999999996</v>
      </c>
      <c r="C18" s="346">
        <f>+C8*C13*C14/1000</f>
        <v>4455.9038799999998</v>
      </c>
    </row>
    <row r="19" spans="1:3" x14ac:dyDescent="0.2">
      <c r="A19" s="344" t="s">
        <v>808</v>
      </c>
      <c r="B19" s="345">
        <f>+B17-B18</f>
        <v>1323784.08</v>
      </c>
      <c r="C19" s="346">
        <f>+C17-C18</f>
        <v>1295078.2383690996</v>
      </c>
    </row>
    <row r="20" spans="1:3" x14ac:dyDescent="0.2">
      <c r="A20" s="344" t="s">
        <v>809</v>
      </c>
      <c r="B20" s="345">
        <f>B13/B14*100000</f>
        <v>10</v>
      </c>
      <c r="C20" s="347">
        <f>C13/C14*100000</f>
        <v>10</v>
      </c>
    </row>
    <row r="21" spans="1:3" x14ac:dyDescent="0.2">
      <c r="A21" s="344" t="s">
        <v>810</v>
      </c>
      <c r="B21" s="345">
        <f>+B12-B20</f>
        <v>2892</v>
      </c>
      <c r="C21" s="347">
        <f>+C12-C20</f>
        <v>2906.4321700967657</v>
      </c>
    </row>
    <row r="22" spans="1:3" x14ac:dyDescent="0.2">
      <c r="A22" s="344" t="s">
        <v>528</v>
      </c>
      <c r="B22" s="345">
        <f>+B19/B16*1000</f>
        <v>529808.20536218141</v>
      </c>
      <c r="C22" s="346">
        <f>+C19/C16*1000</f>
        <v>475489.48583138647</v>
      </c>
    </row>
    <row r="23" spans="1:3" x14ac:dyDescent="0.2">
      <c r="A23" s="344" t="s">
        <v>490</v>
      </c>
      <c r="B23" s="345">
        <f>+B18/B14*1000</f>
        <v>457.73999999999995</v>
      </c>
      <c r="C23" s="346">
        <f>+C18/C14*1000</f>
        <v>445.59038800000002</v>
      </c>
    </row>
    <row r="24" spans="1:3" x14ac:dyDescent="0.2">
      <c r="A24" s="344" t="s">
        <v>812</v>
      </c>
      <c r="B24" s="345">
        <f>+B21/B15*1000</f>
        <v>1119.3639906951901</v>
      </c>
      <c r="C24" s="346">
        <f>+C21/C16*1000</f>
        <v>1067.0999613918659</v>
      </c>
    </row>
    <row r="25" spans="1:3" x14ac:dyDescent="0.2">
      <c r="A25" s="344" t="s">
        <v>798</v>
      </c>
      <c r="B25" s="345">
        <f>'Info Required'!C24</f>
        <v>2825.35</v>
      </c>
      <c r="C25" s="346">
        <f>'Info Required'!D24</f>
        <v>2817.2288007003622</v>
      </c>
    </row>
    <row r="26" spans="1:3" x14ac:dyDescent="0.2">
      <c r="A26" s="344" t="s">
        <v>529</v>
      </c>
      <c r="B26" s="348">
        <f>'Info Required'!C25</f>
        <v>8.0000000000000002E-3</v>
      </c>
      <c r="C26" s="1185">
        <f>'Info Required'!D25</f>
        <v>8.0000000000000002E-3</v>
      </c>
    </row>
    <row r="27" spans="1:3" x14ac:dyDescent="0.2">
      <c r="A27" s="344" t="s">
        <v>797</v>
      </c>
      <c r="B27" s="345">
        <f>B25/(1-B26)</f>
        <v>2848.135080645161</v>
      </c>
      <c r="C27" s="346">
        <f>C25/(1-C26)</f>
        <v>2839.9483878027845</v>
      </c>
    </row>
    <row r="28" spans="1:3" x14ac:dyDescent="0.2">
      <c r="A28" s="344" t="s">
        <v>502</v>
      </c>
      <c r="B28" s="345">
        <f>'Info Required'!C20</f>
        <v>92118.64</v>
      </c>
      <c r="C28" s="346">
        <f>'Info Required'!D20</f>
        <v>92117.105560039185</v>
      </c>
    </row>
    <row r="29" spans="1:3" x14ac:dyDescent="0.2">
      <c r="A29" s="349"/>
      <c r="B29" s="1180"/>
      <c r="C29" s="1041"/>
    </row>
    <row r="30" spans="1:3" ht="13.5" x14ac:dyDescent="0.2">
      <c r="A30" s="350" t="s">
        <v>505</v>
      </c>
      <c r="B30" s="1181"/>
      <c r="C30" s="1041"/>
    </row>
    <row r="31" spans="1:3" x14ac:dyDescent="0.2">
      <c r="A31" s="344" t="s">
        <v>504</v>
      </c>
      <c r="B31" s="345">
        <f>B27*B22/10^7</f>
        <v>150.89653357056847</v>
      </c>
      <c r="C31" s="346">
        <f>C27*C22/10^7</f>
        <v>135.0365598704021</v>
      </c>
    </row>
    <row r="32" spans="1:3" x14ac:dyDescent="0.2">
      <c r="A32" s="342" t="s">
        <v>521</v>
      </c>
      <c r="B32" s="345">
        <f>B28*B23/10^7</f>
        <v>4.2166386273600001</v>
      </c>
      <c r="C32" s="346">
        <f>C28*C23/10^7</f>
        <v>4.1046496807934822</v>
      </c>
    </row>
    <row r="33" spans="1:6" x14ac:dyDescent="0.2">
      <c r="A33" s="352" t="s">
        <v>658</v>
      </c>
      <c r="B33" s="354">
        <f>B32+B31</f>
        <v>155.11317219792846</v>
      </c>
      <c r="C33" s="1042">
        <f>C32+C31</f>
        <v>139.14120955119557</v>
      </c>
    </row>
    <row r="34" spans="1:6" s="338" customFormat="1" ht="13.5" x14ac:dyDescent="0.2">
      <c r="A34" s="353" t="s">
        <v>503</v>
      </c>
      <c r="B34" s="354">
        <f>(B32+B31)/B11*10</f>
        <v>3.7862281409765313</v>
      </c>
      <c r="C34" s="355">
        <f>(C32+C31)/C11*10</f>
        <v>3.5590083142866979</v>
      </c>
      <c r="D34" s="272"/>
    </row>
    <row r="35" spans="1:6" s="338" customFormat="1" ht="13.5" x14ac:dyDescent="0.2">
      <c r="A35" s="350"/>
      <c r="B35" s="1181"/>
      <c r="C35" s="1043"/>
    </row>
    <row r="36" spans="1:6" ht="13.5" x14ac:dyDescent="0.2">
      <c r="A36" s="350" t="s">
        <v>506</v>
      </c>
      <c r="B36" s="1181"/>
      <c r="C36" s="1041"/>
      <c r="D36" s="338"/>
    </row>
    <row r="37" spans="1:6" x14ac:dyDescent="0.2">
      <c r="A37" s="344" t="s">
        <v>516</v>
      </c>
      <c r="B37" s="345">
        <v>29.52</v>
      </c>
      <c r="C37" s="347">
        <f>'Info Required'!D26</f>
        <v>38.111714443220002</v>
      </c>
      <c r="D37" s="338"/>
      <c r="F37" s="356"/>
    </row>
    <row r="38" spans="1:6" s="359" customFormat="1" x14ac:dyDescent="0.2">
      <c r="A38" s="357" t="s">
        <v>517</v>
      </c>
      <c r="B38" s="1182">
        <v>14.66</v>
      </c>
      <c r="C38" s="347">
        <f>Depreciation!V303</f>
        <v>17.484699929594203</v>
      </c>
      <c r="D38" s="358"/>
      <c r="F38" s="356"/>
    </row>
    <row r="39" spans="1:6" x14ac:dyDescent="0.2">
      <c r="A39" s="344" t="s">
        <v>518</v>
      </c>
      <c r="B39" s="345">
        <f ca="1">B76</f>
        <v>7.1</v>
      </c>
      <c r="C39" s="347">
        <f ca="1">C76</f>
        <v>7.1064404521942635</v>
      </c>
      <c r="D39" s="338"/>
      <c r="F39" s="356"/>
    </row>
    <row r="40" spans="1:6" x14ac:dyDescent="0.2">
      <c r="A40" s="344" t="s">
        <v>1061</v>
      </c>
      <c r="B40" s="345"/>
      <c r="C40" s="347">
        <f>'F8'!O275</f>
        <v>8.0429366489691088</v>
      </c>
      <c r="D40" s="338"/>
      <c r="F40" s="356"/>
    </row>
    <row r="41" spans="1:6" x14ac:dyDescent="0.2">
      <c r="A41" s="344" t="s">
        <v>519</v>
      </c>
      <c r="B41" s="345">
        <f>'Summary Sheet'!D59</f>
        <v>8.2883624999999999</v>
      </c>
      <c r="C41" s="347">
        <f>'Summary Sheet'!E59</f>
        <v>0.22999999999999998</v>
      </c>
      <c r="D41" s="358"/>
      <c r="F41" s="356"/>
    </row>
    <row r="42" spans="1:6" x14ac:dyDescent="0.2">
      <c r="A42" s="342" t="s">
        <v>520</v>
      </c>
      <c r="B42" s="345">
        <f>(('Info Required'!C28+'Info Required'!C29)/2)*('Info Required'!C44/(1-'Info Required'!C45))*'Info Required'!C42/12</f>
        <v>16.637989530825902</v>
      </c>
      <c r="C42" s="347">
        <f>AVERAGE('Info Required'!D28,'Info Required'!D29)*('Info Required'!D44)*'Info Required'!D42/12</f>
        <v>15.021902450399997</v>
      </c>
      <c r="D42" s="338"/>
      <c r="E42" s="360"/>
      <c r="F42" s="356"/>
    </row>
    <row r="43" spans="1:6" x14ac:dyDescent="0.2">
      <c r="A43" s="342" t="s">
        <v>795</v>
      </c>
      <c r="B43" s="345">
        <v>1.95</v>
      </c>
      <c r="C43" s="347">
        <f>18488579/10^7</f>
        <v>1.8488579000000001</v>
      </c>
      <c r="D43" s="338"/>
      <c r="F43" s="356"/>
    </row>
    <row r="44" spans="1:6" s="338" customFormat="1" x14ac:dyDescent="0.2">
      <c r="A44" s="361" t="s">
        <v>522</v>
      </c>
      <c r="B44" s="345">
        <f ca="1">SUM(B37:B43)*0+78.16</f>
        <v>78.16</v>
      </c>
      <c r="C44" s="347">
        <f ca="1">SUM(C37:C43)</f>
        <v>87.84655182437757</v>
      </c>
      <c r="F44" s="356"/>
    </row>
    <row r="45" spans="1:6" x14ac:dyDescent="0.2">
      <c r="A45" s="362" t="s">
        <v>813</v>
      </c>
      <c r="B45" s="1183">
        <f ca="1">B44*B6/B6</f>
        <v>78.16</v>
      </c>
      <c r="C45" s="475">
        <f ca="1">+C44</f>
        <v>87.84655182437757</v>
      </c>
      <c r="D45" s="338"/>
    </row>
    <row r="46" spans="1:6" x14ac:dyDescent="0.2">
      <c r="A46" s="362" t="s">
        <v>998</v>
      </c>
      <c r="B46" s="1183">
        <v>80.41</v>
      </c>
      <c r="C46" s="475">
        <f ca="1">IF(C7&lt;82.5,(C45*(C7/82.5)),(C45*(C7/82.5)))</f>
        <v>89.569482353490343</v>
      </c>
      <c r="D46" s="338"/>
    </row>
    <row r="47" spans="1:6" x14ac:dyDescent="0.2">
      <c r="A47" s="342" t="s">
        <v>783</v>
      </c>
      <c r="B47" s="345">
        <v>0</v>
      </c>
      <c r="C47" s="347">
        <f>'Info Required'!D34</f>
        <v>4.9126026999999999</v>
      </c>
    </row>
    <row r="48" spans="1:6" x14ac:dyDescent="0.2">
      <c r="A48" s="370" t="s">
        <v>796</v>
      </c>
      <c r="B48" s="345">
        <v>0.23</v>
      </c>
      <c r="C48" s="347">
        <f>C84/10^7</f>
        <v>0.23200000000000001</v>
      </c>
      <c r="D48" s="356"/>
    </row>
    <row r="49" spans="1:4" x14ac:dyDescent="0.2">
      <c r="A49" s="342" t="s">
        <v>1044</v>
      </c>
      <c r="B49" s="345">
        <v>1.69</v>
      </c>
      <c r="C49" s="347">
        <f>165.6109292/100</f>
        <v>1.6561092919999998</v>
      </c>
      <c r="D49" s="356"/>
    </row>
    <row r="50" spans="1:4" x14ac:dyDescent="0.2">
      <c r="A50" s="1174" t="s">
        <v>1065</v>
      </c>
      <c r="B50" s="345">
        <v>0.59</v>
      </c>
      <c r="C50" s="347">
        <f>62.90343/100</f>
        <v>0.62903430000000005</v>
      </c>
      <c r="D50" s="356"/>
    </row>
    <row r="51" spans="1:4" x14ac:dyDescent="0.2">
      <c r="A51" s="362" t="s">
        <v>785</v>
      </c>
      <c r="B51" s="1183">
        <f>SUM(B46:B50)*0+82.93</f>
        <v>82.93</v>
      </c>
      <c r="C51" s="475">
        <f ca="1">SUM(C46:C50)</f>
        <v>96.999228645490334</v>
      </c>
    </row>
    <row r="52" spans="1:4" ht="13.5" x14ac:dyDescent="0.2">
      <c r="A52" s="363" t="s">
        <v>526</v>
      </c>
      <c r="B52" s="1184"/>
      <c r="C52" s="1045"/>
    </row>
    <row r="53" spans="1:4" ht="13.5" x14ac:dyDescent="0.2">
      <c r="A53" s="353" t="s">
        <v>507</v>
      </c>
      <c r="B53" s="345">
        <f>B34</f>
        <v>3.7862281409765313</v>
      </c>
      <c r="C53" s="469">
        <f>C34</f>
        <v>3.5590083142866979</v>
      </c>
    </row>
    <row r="54" spans="1:4" ht="13.5" x14ac:dyDescent="0.2">
      <c r="A54" s="353" t="s">
        <v>493</v>
      </c>
      <c r="B54" s="816">
        <f>B51*10/B11</f>
        <v>2.0242761803009346</v>
      </c>
      <c r="C54" s="347">
        <f ca="1">C51*10/C11</f>
        <v>2.4810842333642071</v>
      </c>
    </row>
    <row r="55" spans="1:4" s="338" customFormat="1" x14ac:dyDescent="0.2">
      <c r="A55" s="362" t="s">
        <v>508</v>
      </c>
      <c r="B55" s="354">
        <f>B33+B51</f>
        <v>238.04317219792847</v>
      </c>
      <c r="C55" s="355">
        <f ca="1">C33+C51</f>
        <v>236.14043819668592</v>
      </c>
    </row>
    <row r="56" spans="1:4" s="338" customFormat="1" ht="13.5" x14ac:dyDescent="0.2">
      <c r="A56" s="364" t="s">
        <v>509</v>
      </c>
      <c r="B56" s="1046">
        <f>+B55*10/B11</f>
        <v>5.8105043212774659</v>
      </c>
      <c r="C56" s="355">
        <f ca="1">+C55*10/C11</f>
        <v>6.0400925476509046</v>
      </c>
    </row>
    <row r="57" spans="1:4" s="338" customFormat="1" ht="13.5" x14ac:dyDescent="0.2">
      <c r="A57" s="365"/>
      <c r="B57" s="1047"/>
      <c r="C57" s="1043"/>
    </row>
    <row r="58" spans="1:4" s="338" customFormat="1" ht="13.5" x14ac:dyDescent="0.2">
      <c r="A58" s="365" t="s">
        <v>527</v>
      </c>
      <c r="B58" s="1047"/>
      <c r="C58" s="1043"/>
    </row>
    <row r="59" spans="1:4" s="338" customFormat="1" ht="13.5" x14ac:dyDescent="0.2">
      <c r="A59" s="366" t="s">
        <v>524</v>
      </c>
      <c r="B59" s="1046">
        <f>B34</f>
        <v>3.7862281409765313</v>
      </c>
      <c r="C59" s="355">
        <f>C34</f>
        <v>3.5590083142866979</v>
      </c>
    </row>
    <row r="60" spans="1:4" s="338" customFormat="1" ht="13.5" x14ac:dyDescent="0.2">
      <c r="A60" s="366" t="s">
        <v>525</v>
      </c>
      <c r="B60" s="1046">
        <f>B51</f>
        <v>82.93</v>
      </c>
      <c r="C60" s="355">
        <f ca="1">C51</f>
        <v>96.999228645490334</v>
      </c>
    </row>
    <row r="61" spans="1:4" s="338" customFormat="1" ht="13.5" x14ac:dyDescent="0.2">
      <c r="A61" s="366" t="s">
        <v>655</v>
      </c>
      <c r="B61" s="1046">
        <f>B59*B11/10</f>
        <v>155.11317219792846</v>
      </c>
      <c r="C61" s="355">
        <f>C59*C11/10</f>
        <v>139.14120955119557</v>
      </c>
    </row>
    <row r="62" spans="1:4" s="338" customFormat="1" ht="14.25" thickBot="1" x14ac:dyDescent="0.25">
      <c r="A62" s="367" t="s">
        <v>657</v>
      </c>
      <c r="B62" s="1048">
        <f>B61+B60</f>
        <v>238.04317219792847</v>
      </c>
      <c r="C62" s="1049">
        <f ca="1">C61+C60</f>
        <v>236.14043819668592</v>
      </c>
    </row>
    <row r="63" spans="1:4" x14ac:dyDescent="0.2">
      <c r="B63" s="1050"/>
      <c r="C63" s="1051"/>
    </row>
    <row r="64" spans="1:4" x14ac:dyDescent="0.2">
      <c r="A64" s="334" t="s">
        <v>510</v>
      </c>
      <c r="B64" s="1044"/>
      <c r="C64" s="1051"/>
    </row>
    <row r="65" spans="1:6" x14ac:dyDescent="0.2">
      <c r="A65" s="369" t="s">
        <v>880</v>
      </c>
      <c r="B65" s="816">
        <f>(B31*50/365)*0+20.56</f>
        <v>20.56</v>
      </c>
      <c r="C65" s="1028">
        <f>C31*50/('Info Required'!C41-'Info Required'!C40+1)</f>
        <v>18.498158886356453</v>
      </c>
    </row>
    <row r="66" spans="1:6" x14ac:dyDescent="0.2">
      <c r="A66" s="370" t="s">
        <v>511</v>
      </c>
      <c r="B66" s="816">
        <f>B32/6</f>
        <v>0.70277310455999997</v>
      </c>
      <c r="C66" s="1028">
        <f>C32/6</f>
        <v>0.684108280132247</v>
      </c>
    </row>
    <row r="67" spans="1:6" x14ac:dyDescent="0.2">
      <c r="A67" s="370" t="s">
        <v>512</v>
      </c>
      <c r="B67" s="816">
        <f>((B37+B43)/12)*0+2.64</f>
        <v>2.64</v>
      </c>
      <c r="C67" s="1028">
        <f>(C37+C43)/12</f>
        <v>3.3300476952683336</v>
      </c>
    </row>
    <row r="68" spans="1:6" x14ac:dyDescent="0.2">
      <c r="A68" s="370" t="s">
        <v>523</v>
      </c>
      <c r="B68" s="816">
        <f>((B37+B43)*20%)*0+5.9</f>
        <v>5.9</v>
      </c>
      <c r="C68" s="1028">
        <f>(C37+C43)*20%</f>
        <v>7.9921144686440009</v>
      </c>
    </row>
    <row r="69" spans="1:6" x14ac:dyDescent="0.2">
      <c r="A69" s="369" t="s">
        <v>881</v>
      </c>
      <c r="B69" s="345">
        <f ca="1">(B44+B33)/365*45</f>
        <v>28.75970616138844</v>
      </c>
      <c r="C69" s="373">
        <f ca="1">(C45+C33)/('Info Required'!C41-'Info Required'!C40+1)*45</f>
        <v>27.984792498358331</v>
      </c>
      <c r="D69" s="356"/>
    </row>
    <row r="70" spans="1:6" x14ac:dyDescent="0.2">
      <c r="A70" s="371" t="s">
        <v>513</v>
      </c>
      <c r="B70" s="1052">
        <f ca="1">SUM(B65:B69)</f>
        <v>58.56247926594844</v>
      </c>
      <c r="C70" s="372">
        <f ca="1">SUM(C65:C69)</f>
        <v>58.489221828759369</v>
      </c>
      <c r="D70" s="421"/>
    </row>
    <row r="71" spans="1:6" x14ac:dyDescent="0.2">
      <c r="A71" s="370" t="s">
        <v>515</v>
      </c>
      <c r="B71" s="816">
        <f>'Info Required'!C31</f>
        <v>12.05</v>
      </c>
      <c r="C71" s="1053">
        <f>'F13'!C32*100</f>
        <v>12.15</v>
      </c>
      <c r="E71" s="421"/>
    </row>
    <row r="72" spans="1:6" x14ac:dyDescent="0.2">
      <c r="A72" s="370" t="s">
        <v>514</v>
      </c>
      <c r="B72" s="816">
        <f ca="1">(B70*B71%)*0+7.1</f>
        <v>7.1</v>
      </c>
      <c r="C72" s="373">
        <f ca="1">C70*C71%</f>
        <v>7.1064404521942635</v>
      </c>
      <c r="D72" s="1068"/>
      <c r="E72" s="1068"/>
      <c r="F72" s="1068"/>
    </row>
    <row r="73" spans="1:6" x14ac:dyDescent="0.2">
      <c r="A73" s="370" t="s">
        <v>968</v>
      </c>
      <c r="B73" s="816">
        <v>0</v>
      </c>
      <c r="C73" s="816">
        <v>0</v>
      </c>
    </row>
    <row r="74" spans="1:6" x14ac:dyDescent="0.2">
      <c r="A74" s="370" t="s">
        <v>969</v>
      </c>
      <c r="B74" s="816">
        <v>0</v>
      </c>
      <c r="C74" s="816">
        <f>C73/15%</f>
        <v>0</v>
      </c>
    </row>
    <row r="75" spans="1:6" x14ac:dyDescent="0.2">
      <c r="A75" s="370" t="s">
        <v>970</v>
      </c>
      <c r="B75" s="816">
        <v>0</v>
      </c>
      <c r="C75" s="816">
        <f>(C74*C71)/100</f>
        <v>0</v>
      </c>
    </row>
    <row r="76" spans="1:6" x14ac:dyDescent="0.2">
      <c r="A76" s="371" t="s">
        <v>971</v>
      </c>
      <c r="B76" s="1052">
        <f ca="1">B75+B72</f>
        <v>7.1</v>
      </c>
      <c r="C76" s="1052">
        <f ca="1">(C75+C72)</f>
        <v>7.1064404521942635</v>
      </c>
    </row>
    <row r="77" spans="1:6" x14ac:dyDescent="0.2">
      <c r="B77" s="1054"/>
      <c r="C77" s="1030"/>
    </row>
    <row r="78" spans="1:6" x14ac:dyDescent="0.2">
      <c r="A78" s="272"/>
      <c r="B78" s="374"/>
      <c r="C78" s="375"/>
    </row>
    <row r="79" spans="1:6" x14ac:dyDescent="0.2">
      <c r="A79" s="371" t="s">
        <v>1071</v>
      </c>
      <c r="B79" s="1055"/>
      <c r="C79" s="1028"/>
    </row>
    <row r="80" spans="1:6" x14ac:dyDescent="0.2">
      <c r="A80" s="370" t="s">
        <v>1069</v>
      </c>
      <c r="B80" s="1055" t="s">
        <v>836</v>
      </c>
      <c r="C80" s="1028">
        <v>1500000</v>
      </c>
    </row>
    <row r="81" spans="1:3" x14ac:dyDescent="0.2">
      <c r="A81" s="370" t="s">
        <v>1070</v>
      </c>
      <c r="B81" s="1055" t="s">
        <v>836</v>
      </c>
      <c r="C81" s="1028">
        <v>700000</v>
      </c>
    </row>
    <row r="82" spans="1:3" x14ac:dyDescent="0.2">
      <c r="A82" s="370" t="s">
        <v>1068</v>
      </c>
      <c r="B82" s="1055" t="s">
        <v>836</v>
      </c>
      <c r="C82" s="1028">
        <v>100000</v>
      </c>
    </row>
    <row r="83" spans="1:3" x14ac:dyDescent="0.2">
      <c r="A83" s="370" t="s">
        <v>1072</v>
      </c>
      <c r="B83" s="1055" t="s">
        <v>836</v>
      </c>
      <c r="C83" s="1028">
        <v>20000</v>
      </c>
    </row>
    <row r="84" spans="1:3" x14ac:dyDescent="0.2">
      <c r="A84" s="371" t="s">
        <v>1019</v>
      </c>
      <c r="B84" s="1056" t="s">
        <v>836</v>
      </c>
      <c r="C84" s="1029">
        <f>SUM(C80:C83)</f>
        <v>2320000</v>
      </c>
    </row>
    <row r="85" spans="1:3" x14ac:dyDescent="0.2">
      <c r="A85" s="272"/>
      <c r="B85" s="272"/>
      <c r="C85" s="375"/>
    </row>
    <row r="86" spans="1:3" x14ac:dyDescent="0.2">
      <c r="A86" s="272"/>
      <c r="B86" s="272"/>
      <c r="C86" s="375"/>
    </row>
    <row r="87" spans="1:3" x14ac:dyDescent="0.2">
      <c r="A87" s="272"/>
      <c r="B87" s="272"/>
      <c r="C87" s="272"/>
    </row>
    <row r="88" spans="1:3" x14ac:dyDescent="0.2">
      <c r="A88" s="272"/>
      <c r="B88" s="272"/>
      <c r="C88" s="272"/>
    </row>
    <row r="89" spans="1:3" x14ac:dyDescent="0.2">
      <c r="A89" s="272"/>
      <c r="B89" s="272"/>
      <c r="C89" s="272"/>
    </row>
    <row r="90" spans="1:3" x14ac:dyDescent="0.2">
      <c r="A90" s="272"/>
      <c r="B90" s="272"/>
      <c r="C90" s="272"/>
    </row>
    <row r="91" spans="1:3" x14ac:dyDescent="0.2">
      <c r="A91" s="272"/>
      <c r="B91" s="272"/>
      <c r="C91" s="272"/>
    </row>
    <row r="92" spans="1:3" x14ac:dyDescent="0.2">
      <c r="A92" s="272"/>
      <c r="B92" s="272"/>
      <c r="C92" s="272"/>
    </row>
    <row r="93" spans="1:3" x14ac:dyDescent="0.2">
      <c r="A93" s="272"/>
      <c r="B93" s="272"/>
      <c r="C93" s="272"/>
    </row>
    <row r="94" spans="1:3" x14ac:dyDescent="0.2">
      <c r="A94" s="272"/>
      <c r="B94" s="272"/>
      <c r="C94" s="272"/>
    </row>
    <row r="95" spans="1:3" x14ac:dyDescent="0.2">
      <c r="A95" s="272"/>
      <c r="B95" s="272"/>
      <c r="C95" s="272"/>
    </row>
    <row r="96" spans="1:3" x14ac:dyDescent="0.2">
      <c r="A96" s="272"/>
      <c r="B96" s="272"/>
      <c r="C96" s="272"/>
    </row>
    <row r="97" s="272" customFormat="1" x14ac:dyDescent="0.2"/>
    <row r="98" s="272" customFormat="1" x14ac:dyDescent="0.2"/>
    <row r="99" s="272" customFormat="1" x14ac:dyDescent="0.2"/>
    <row r="100" s="272" customFormat="1" x14ac:dyDescent="0.2"/>
    <row r="101" s="272" customFormat="1" x14ac:dyDescent="0.2"/>
    <row r="102" s="272" customFormat="1" x14ac:dyDescent="0.2"/>
    <row r="103" s="272" customFormat="1" x14ac:dyDescent="0.2"/>
    <row r="104" s="272" customFormat="1" x14ac:dyDescent="0.2"/>
    <row r="105" s="272" customFormat="1" x14ac:dyDescent="0.2"/>
    <row r="106" s="272" customFormat="1" x14ac:dyDescent="0.2"/>
    <row r="107" s="272" customFormat="1" x14ac:dyDescent="0.2"/>
    <row r="108" s="272" customFormat="1" x14ac:dyDescent="0.2"/>
    <row r="109" s="272" customFormat="1" x14ac:dyDescent="0.2"/>
    <row r="110" s="272" customFormat="1" x14ac:dyDescent="0.2"/>
    <row r="111" s="272" customFormat="1" x14ac:dyDescent="0.2"/>
    <row r="112" s="272" customFormat="1" x14ac:dyDescent="0.2"/>
    <row r="113" spans="1:4" x14ac:dyDescent="0.2">
      <c r="A113" s="272"/>
      <c r="B113" s="272"/>
      <c r="C113" s="272"/>
    </row>
    <row r="114" spans="1:4" hidden="1" x14ac:dyDescent="0.2">
      <c r="A114" s="272"/>
      <c r="B114" s="272"/>
      <c r="C114" s="272"/>
      <c r="D114" s="1112" t="s">
        <v>1020</v>
      </c>
    </row>
    <row r="115" spans="1:4" hidden="1" x14ac:dyDescent="0.2">
      <c r="A115" s="272"/>
      <c r="B115" s="272"/>
      <c r="C115" s="272"/>
      <c r="D115" s="1112" t="s">
        <v>1021</v>
      </c>
    </row>
    <row r="116" spans="1:4" hidden="1" x14ac:dyDescent="0.2">
      <c r="A116" s="272"/>
      <c r="B116" s="272"/>
      <c r="C116" s="272"/>
      <c r="D116" s="1112" t="s">
        <v>1022</v>
      </c>
    </row>
    <row r="117" spans="1:4" hidden="1" x14ac:dyDescent="0.2">
      <c r="A117" s="272"/>
      <c r="B117" s="272"/>
      <c r="C117" s="272"/>
      <c r="D117" s="1112" t="s">
        <v>1023</v>
      </c>
    </row>
    <row r="118" spans="1:4" hidden="1" x14ac:dyDescent="0.2">
      <c r="A118" s="272"/>
      <c r="B118" s="272"/>
      <c r="C118" s="272"/>
      <c r="D118" s="1112" t="s">
        <v>1024</v>
      </c>
    </row>
    <row r="119" spans="1:4" hidden="1" x14ac:dyDescent="0.2">
      <c r="A119" s="272"/>
      <c r="B119" s="272"/>
      <c r="C119" s="272"/>
      <c r="D119" s="1112" t="s">
        <v>1025</v>
      </c>
    </row>
    <row r="120" spans="1:4" hidden="1" x14ac:dyDescent="0.2">
      <c r="A120" s="272"/>
      <c r="B120" s="272"/>
      <c r="C120" s="272"/>
      <c r="D120" s="1112" t="s">
        <v>1026</v>
      </c>
    </row>
    <row r="121" spans="1:4" hidden="1" x14ac:dyDescent="0.2">
      <c r="A121" s="272"/>
      <c r="B121" s="272"/>
      <c r="C121" s="272"/>
      <c r="D121" s="1112" t="s">
        <v>1027</v>
      </c>
    </row>
    <row r="122" spans="1:4" hidden="1" x14ac:dyDescent="0.2">
      <c r="A122" s="272"/>
      <c r="B122" s="272"/>
      <c r="C122" s="272"/>
      <c r="D122" s="1112" t="s">
        <v>1028</v>
      </c>
    </row>
    <row r="123" spans="1:4" hidden="1" x14ac:dyDescent="0.2">
      <c r="A123" s="272"/>
      <c r="B123" s="272"/>
      <c r="C123" s="272"/>
      <c r="D123" s="1112" t="s">
        <v>1029</v>
      </c>
    </row>
    <row r="124" spans="1:4" hidden="1" x14ac:dyDescent="0.2">
      <c r="A124" s="272"/>
      <c r="B124" s="272"/>
      <c r="C124" s="272"/>
      <c r="D124" s="1112" t="s">
        <v>1030</v>
      </c>
    </row>
    <row r="125" spans="1:4" hidden="1" x14ac:dyDescent="0.2">
      <c r="A125" s="272"/>
      <c r="B125" s="272"/>
      <c r="C125" s="272"/>
      <c r="D125" s="1112" t="s">
        <v>1031</v>
      </c>
    </row>
    <row r="126" spans="1:4" hidden="1" x14ac:dyDescent="0.2">
      <c r="A126" s="272"/>
      <c r="B126" s="272"/>
      <c r="C126" s="272"/>
      <c r="D126" s="1112" t="s">
        <v>1032</v>
      </c>
    </row>
    <row r="127" spans="1:4" hidden="1" x14ac:dyDescent="0.2">
      <c r="A127" s="272"/>
      <c r="B127" s="272"/>
      <c r="C127" s="272"/>
      <c r="D127" s="1112" t="s">
        <v>1033</v>
      </c>
    </row>
    <row r="128" spans="1:4" hidden="1" x14ac:dyDescent="0.2">
      <c r="A128" s="272"/>
      <c r="B128" s="272"/>
      <c r="C128" s="272"/>
      <c r="D128" s="1112" t="s">
        <v>1034</v>
      </c>
    </row>
    <row r="129" spans="1:4" hidden="1" x14ac:dyDescent="0.2">
      <c r="A129" s="272"/>
      <c r="B129" s="272"/>
      <c r="C129" s="272"/>
      <c r="D129" s="1112" t="s">
        <v>1035</v>
      </c>
    </row>
    <row r="130" spans="1:4" hidden="1" x14ac:dyDescent="0.2">
      <c r="A130" s="272"/>
      <c r="B130" s="272"/>
      <c r="C130" s="272"/>
      <c r="D130" s="1112" t="s">
        <v>1036</v>
      </c>
    </row>
    <row r="131" spans="1:4" hidden="1" x14ac:dyDescent="0.2">
      <c r="A131" s="272"/>
      <c r="B131" s="272"/>
      <c r="C131" s="272"/>
      <c r="D131" s="1112" t="s">
        <v>1037</v>
      </c>
    </row>
    <row r="132" spans="1:4" hidden="1" x14ac:dyDescent="0.2">
      <c r="A132" s="272"/>
      <c r="B132" s="272"/>
      <c r="C132" s="272"/>
      <c r="D132" s="1112" t="s">
        <v>1038</v>
      </c>
    </row>
    <row r="133" spans="1:4" hidden="1" x14ac:dyDescent="0.2">
      <c r="A133" s="272"/>
      <c r="B133" s="272"/>
      <c r="C133" s="272"/>
      <c r="D133" s="1112" t="s">
        <v>1039</v>
      </c>
    </row>
    <row r="134" spans="1:4" hidden="1" x14ac:dyDescent="0.2">
      <c r="A134" s="272"/>
      <c r="B134" s="272"/>
      <c r="C134" s="272"/>
      <c r="D134" s="1112" t="s">
        <v>1040</v>
      </c>
    </row>
    <row r="135" spans="1:4" hidden="1" x14ac:dyDescent="0.2">
      <c r="A135" s="272"/>
      <c r="B135" s="272"/>
      <c r="C135" s="272"/>
      <c r="D135" s="1112" t="s">
        <v>1041</v>
      </c>
    </row>
    <row r="136" spans="1:4" hidden="1" x14ac:dyDescent="0.2">
      <c r="A136" s="272"/>
      <c r="B136" s="272"/>
      <c r="C136" s="272"/>
      <c r="D136" s="1112" t="s">
        <v>1042</v>
      </c>
    </row>
    <row r="137" spans="1:4" hidden="1" x14ac:dyDescent="0.2">
      <c r="A137" s="272"/>
      <c r="B137" s="272"/>
      <c r="C137" s="272"/>
      <c r="D137" s="1112" t="s">
        <v>1043</v>
      </c>
    </row>
    <row r="138" spans="1:4" hidden="1" x14ac:dyDescent="0.2">
      <c r="A138" s="272"/>
      <c r="B138" s="272"/>
      <c r="C138" s="272"/>
    </row>
    <row r="139" spans="1:4" hidden="1" x14ac:dyDescent="0.2">
      <c r="A139" s="272"/>
      <c r="B139" s="272"/>
      <c r="C139" s="272"/>
    </row>
    <row r="140" spans="1:4" x14ac:dyDescent="0.2">
      <c r="A140" s="272"/>
      <c r="B140" s="272"/>
      <c r="C140" s="272"/>
    </row>
    <row r="141" spans="1:4" x14ac:dyDescent="0.2">
      <c r="A141" s="272"/>
      <c r="B141" s="272"/>
      <c r="C141" s="272"/>
    </row>
    <row r="142" spans="1:4" x14ac:dyDescent="0.2">
      <c r="A142" s="272"/>
      <c r="B142" s="272"/>
      <c r="C142" s="272"/>
    </row>
    <row r="143" spans="1:4" x14ac:dyDescent="0.2">
      <c r="A143" s="272"/>
      <c r="B143" s="272"/>
      <c r="C143" s="272"/>
    </row>
    <row r="144" spans="1:4" x14ac:dyDescent="0.2">
      <c r="A144" s="272"/>
      <c r="B144" s="272"/>
      <c r="C144" s="272"/>
    </row>
  </sheetData>
  <mergeCells count="3">
    <mergeCell ref="A1:C1"/>
    <mergeCell ref="A2:C2"/>
    <mergeCell ref="A3:C3"/>
  </mergeCells>
  <printOptions horizontalCentered="1"/>
  <pageMargins left="0.23622047244094491" right="0.23622047244094491" top="0.15748031496062992" bottom="0.15748031496062992" header="0.15" footer="0.12"/>
  <pageSetup paperSize="9"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pageSetUpPr fitToPage="1"/>
  </sheetPr>
  <dimension ref="A1:AE333"/>
  <sheetViews>
    <sheetView topLeftCell="Q176" workbookViewId="0">
      <selection sqref="A1:H1"/>
    </sheetView>
  </sheetViews>
  <sheetFormatPr defaultColWidth="9.140625" defaultRowHeight="12.75" x14ac:dyDescent="0.2"/>
  <cols>
    <col min="1" max="16" width="8.7109375" style="270" hidden="1" customWidth="1"/>
    <col min="17" max="17" width="9.140625" style="278" customWidth="1"/>
    <col min="18" max="18" width="5.7109375" style="270" bestFit="1" customWidth="1"/>
    <col min="19" max="19" width="14.5703125" style="270" bestFit="1" customWidth="1"/>
    <col min="20" max="20" width="19" style="270" bestFit="1" customWidth="1"/>
    <col min="21" max="21" width="17.5703125" style="270" bestFit="1" customWidth="1"/>
    <col min="22" max="22" width="27.7109375" style="270" bestFit="1" customWidth="1"/>
    <col min="23" max="23" width="25.28515625" style="270" bestFit="1" customWidth="1"/>
    <col min="24" max="24" width="31.85546875" style="270" customWidth="1"/>
    <col min="25" max="25" width="9.140625" style="270"/>
    <col min="26" max="26" width="34.28515625" style="270" bestFit="1" customWidth="1"/>
    <col min="27" max="27" width="12.85546875" style="270" bestFit="1" customWidth="1"/>
    <col min="28" max="28" width="15.140625" style="270" bestFit="1" customWidth="1"/>
    <col min="29" max="29" width="13.28515625" style="270" bestFit="1" customWidth="1"/>
    <col min="30" max="16384" width="9.140625" style="270"/>
  </cols>
  <sheetData>
    <row r="1" spans="1:31" hidden="1" x14ac:dyDescent="0.2">
      <c r="A1" s="1267" t="s">
        <v>550</v>
      </c>
      <c r="B1" s="1267"/>
      <c r="C1" s="1267"/>
      <c r="D1" s="1267"/>
      <c r="E1" s="1267"/>
      <c r="F1" s="1267"/>
      <c r="G1" s="1267"/>
      <c r="H1" s="1267"/>
      <c r="I1" s="269"/>
      <c r="J1" s="1268" t="s">
        <v>550</v>
      </c>
      <c r="K1" s="1268"/>
      <c r="L1" s="1268"/>
      <c r="M1" s="1268"/>
      <c r="N1" s="1268"/>
      <c r="O1" s="1268"/>
      <c r="AE1" s="271"/>
    </row>
    <row r="2" spans="1:31" hidden="1" x14ac:dyDescent="0.2">
      <c r="A2" s="317"/>
      <c r="B2" s="317"/>
      <c r="C2" s="1275" t="s">
        <v>562</v>
      </c>
      <c r="D2" s="1276"/>
      <c r="E2" s="1276"/>
      <c r="F2" s="1276"/>
      <c r="G2" s="1276"/>
      <c r="H2" s="1277"/>
      <c r="I2" s="1"/>
      <c r="J2" s="1269" t="s">
        <v>670</v>
      </c>
      <c r="K2" s="1269"/>
      <c r="L2" s="1269"/>
      <c r="M2" s="1269"/>
      <c r="N2" s="1269"/>
      <c r="O2" s="1269"/>
    </row>
    <row r="3" spans="1:31" s="272" customFormat="1" ht="102" hidden="1" customHeight="1" x14ac:dyDescent="0.2">
      <c r="A3" s="318" t="s">
        <v>563</v>
      </c>
      <c r="B3" s="318" t="s">
        <v>129</v>
      </c>
      <c r="C3" s="319" t="s">
        <v>564</v>
      </c>
      <c r="D3" s="319" t="s">
        <v>777</v>
      </c>
      <c r="E3" s="319" t="s">
        <v>778</v>
      </c>
      <c r="F3" s="319" t="s">
        <v>779</v>
      </c>
      <c r="G3" s="320" t="s">
        <v>565</v>
      </c>
      <c r="H3" s="319" t="s">
        <v>780</v>
      </c>
      <c r="I3" s="150"/>
      <c r="J3" s="318" t="s">
        <v>563</v>
      </c>
      <c r="K3" s="318" t="s">
        <v>129</v>
      </c>
      <c r="L3" s="319" t="s">
        <v>781</v>
      </c>
      <c r="M3" s="319" t="s">
        <v>778</v>
      </c>
      <c r="N3" s="320" t="s">
        <v>565</v>
      </c>
      <c r="O3" s="319" t="s">
        <v>780</v>
      </c>
    </row>
    <row r="4" spans="1:31" hidden="1" x14ac:dyDescent="0.2">
      <c r="A4" s="248"/>
      <c r="B4" s="273" t="s">
        <v>566</v>
      </c>
      <c r="C4" s="273"/>
      <c r="D4" s="248"/>
      <c r="E4" s="248"/>
      <c r="F4" s="248"/>
      <c r="G4" s="248"/>
      <c r="H4" s="248"/>
      <c r="I4" s="1"/>
      <c r="J4" s="248"/>
      <c r="K4" s="273" t="s">
        <v>567</v>
      </c>
      <c r="L4" s="248"/>
      <c r="M4" s="248"/>
      <c r="N4" s="248"/>
      <c r="O4" s="248"/>
    </row>
    <row r="5" spans="1:31" hidden="1" x14ac:dyDescent="0.2">
      <c r="A5" s="248">
        <v>1</v>
      </c>
      <c r="B5" s="249" t="s">
        <v>568</v>
      </c>
      <c r="C5" s="251">
        <v>0</v>
      </c>
      <c r="D5" s="251">
        <f>2376000+71919913</f>
        <v>74295913</v>
      </c>
      <c r="E5" s="251"/>
      <c r="F5" s="251">
        <f>D5+E5</f>
        <v>74295913</v>
      </c>
      <c r="G5" s="251">
        <v>0</v>
      </c>
      <c r="H5" s="251">
        <f>D5+E5-G5</f>
        <v>74295913</v>
      </c>
      <c r="I5" s="1"/>
      <c r="J5" s="248">
        <v>1</v>
      </c>
      <c r="K5" s="249" t="s">
        <v>568</v>
      </c>
      <c r="L5" s="276">
        <f>H5</f>
        <v>74295913</v>
      </c>
      <c r="M5" s="251">
        <v>0</v>
      </c>
      <c r="N5" s="251">
        <v>0</v>
      </c>
      <c r="O5" s="276">
        <f>L5+M5-N5</f>
        <v>74295913</v>
      </c>
    </row>
    <row r="6" spans="1:31" ht="12.75" hidden="1" customHeight="1" x14ac:dyDescent="0.2">
      <c r="A6" s="248"/>
      <c r="B6" s="248"/>
      <c r="C6" s="248"/>
      <c r="D6" s="248"/>
      <c r="E6" s="248"/>
      <c r="F6" s="251"/>
      <c r="G6" s="248"/>
      <c r="H6" s="248"/>
      <c r="I6" s="1"/>
      <c r="J6" s="248"/>
      <c r="K6" s="248"/>
      <c r="L6" s="248"/>
      <c r="M6" s="248"/>
      <c r="N6" s="248"/>
      <c r="O6" s="248"/>
    </row>
    <row r="7" spans="1:31" hidden="1" x14ac:dyDescent="0.2">
      <c r="A7" s="248" t="s">
        <v>569</v>
      </c>
      <c r="B7" s="249" t="s">
        <v>570</v>
      </c>
      <c r="C7" s="277">
        <v>5.28E-2</v>
      </c>
      <c r="D7" s="251">
        <v>831577734.85000002</v>
      </c>
      <c r="E7" s="251"/>
      <c r="F7" s="251">
        <f t="shared" ref="F7:F13" si="0">D7+E7</f>
        <v>831577734.85000002</v>
      </c>
      <c r="G7" s="251">
        <f t="shared" ref="G7:G13" si="1">(D7*C7*0.9)*315/365+E7*C7*0.5*0.9</f>
        <v>34103344.650473103</v>
      </c>
      <c r="H7" s="251">
        <f>F7-G7</f>
        <v>797474390.19952691</v>
      </c>
      <c r="I7" s="1"/>
      <c r="J7" s="248" t="s">
        <v>569</v>
      </c>
      <c r="K7" s="249" t="s">
        <v>570</v>
      </c>
      <c r="L7" s="276">
        <f t="shared" ref="L7:L13" si="2">H7</f>
        <v>797474390.19952691</v>
      </c>
      <c r="M7" s="251">
        <v>0</v>
      </c>
      <c r="N7" s="276">
        <f t="shared" ref="N7:N13" si="3">(F7*C7*0.9)+(M7*C7*0.9*0.5)</f>
        <v>39516573.960072003</v>
      </c>
      <c r="O7" s="276">
        <f t="shared" ref="O7:O13" si="4">L7+M7-N7</f>
        <v>757957816.23945487</v>
      </c>
    </row>
    <row r="8" spans="1:31" hidden="1" x14ac:dyDescent="0.2">
      <c r="A8" s="248" t="s">
        <v>569</v>
      </c>
      <c r="B8" s="249" t="s">
        <v>571</v>
      </c>
      <c r="C8" s="277">
        <v>5.28E-2</v>
      </c>
      <c r="D8" s="251">
        <v>1003462406.66</v>
      </c>
      <c r="E8" s="251"/>
      <c r="F8" s="251">
        <f t="shared" si="0"/>
        <v>1003462406.66</v>
      </c>
      <c r="G8" s="251">
        <f t="shared" si="1"/>
        <v>41152405.678937554</v>
      </c>
      <c r="H8" s="251">
        <f t="shared" ref="H8:H13" si="5">F8-G8</f>
        <v>962310000.98106241</v>
      </c>
      <c r="I8" s="1"/>
      <c r="J8" s="248" t="s">
        <v>569</v>
      </c>
      <c r="K8" s="249" t="s">
        <v>571</v>
      </c>
      <c r="L8" s="276">
        <f t="shared" si="2"/>
        <v>962310000.98106241</v>
      </c>
      <c r="M8" s="251">
        <v>0</v>
      </c>
      <c r="N8" s="276">
        <f t="shared" si="3"/>
        <v>47684533.564483203</v>
      </c>
      <c r="O8" s="276">
        <f t="shared" si="4"/>
        <v>914625467.41657925</v>
      </c>
    </row>
    <row r="9" spans="1:31" ht="12.75" hidden="1" customHeight="1" x14ac:dyDescent="0.2">
      <c r="A9" s="248" t="s">
        <v>569</v>
      </c>
      <c r="B9" s="249" t="s">
        <v>572</v>
      </c>
      <c r="C9" s="277">
        <v>5.28E-2</v>
      </c>
      <c r="D9" s="251">
        <v>204843283</v>
      </c>
      <c r="E9" s="251"/>
      <c r="F9" s="251">
        <f t="shared" si="0"/>
        <v>204843283</v>
      </c>
      <c r="G9" s="251">
        <f t="shared" si="1"/>
        <v>8400707.2180010956</v>
      </c>
      <c r="H9" s="251">
        <f t="shared" si="5"/>
        <v>196442575.7819989</v>
      </c>
      <c r="I9" s="1"/>
      <c r="J9" s="248" t="s">
        <v>569</v>
      </c>
      <c r="K9" s="249" t="s">
        <v>572</v>
      </c>
      <c r="L9" s="276">
        <f t="shared" si="2"/>
        <v>196442575.7819989</v>
      </c>
      <c r="M9" s="251">
        <v>0</v>
      </c>
      <c r="N9" s="276">
        <f t="shared" si="3"/>
        <v>9734152.8081599995</v>
      </c>
      <c r="O9" s="276">
        <f t="shared" si="4"/>
        <v>186708422.9738389</v>
      </c>
    </row>
    <row r="10" spans="1:31" hidden="1" x14ac:dyDescent="0.2">
      <c r="A10" s="248" t="s">
        <v>569</v>
      </c>
      <c r="B10" s="249" t="s">
        <v>573</v>
      </c>
      <c r="C10" s="277">
        <v>5.28E-2</v>
      </c>
      <c r="D10" s="251">
        <v>222008813.11000001</v>
      </c>
      <c r="E10" s="251"/>
      <c r="F10" s="251">
        <f t="shared" si="0"/>
        <v>222008813.11000001</v>
      </c>
      <c r="G10" s="251">
        <f t="shared" si="1"/>
        <v>9104672.6621396393</v>
      </c>
      <c r="H10" s="251">
        <f t="shared" si="5"/>
        <v>212904140.44786036</v>
      </c>
      <c r="I10" s="1"/>
      <c r="J10" s="248" t="s">
        <v>569</v>
      </c>
      <c r="K10" s="249" t="s">
        <v>573</v>
      </c>
      <c r="L10" s="276">
        <f t="shared" si="2"/>
        <v>212904140.44786036</v>
      </c>
      <c r="M10" s="251">
        <f>2105663+54184</f>
        <v>2159847</v>
      </c>
      <c r="N10" s="276">
        <f>(F10*C10*0.9)+(M10*C10*0.9*0.5)</f>
        <v>10601176.7637072</v>
      </c>
      <c r="O10" s="276">
        <f t="shared" si="4"/>
        <v>204462810.68415317</v>
      </c>
      <c r="P10" s="270">
        <f>(M10*C10*0.9*0.5)</f>
        <v>51317.964720000004</v>
      </c>
    </row>
    <row r="11" spans="1:31" hidden="1" x14ac:dyDescent="0.2">
      <c r="A11" s="248" t="s">
        <v>569</v>
      </c>
      <c r="B11" s="249" t="s">
        <v>574</v>
      </c>
      <c r="C11" s="277">
        <v>5.28E-2</v>
      </c>
      <c r="D11" s="251">
        <v>91412275.879999995</v>
      </c>
      <c r="E11" s="251"/>
      <c r="F11" s="251">
        <f t="shared" si="0"/>
        <v>91412275.879999995</v>
      </c>
      <c r="G11" s="251">
        <f t="shared" si="1"/>
        <v>3748855.0005275179</v>
      </c>
      <c r="H11" s="251">
        <f t="shared" si="5"/>
        <v>87663420.879472479</v>
      </c>
      <c r="I11" s="1"/>
      <c r="J11" s="248" t="s">
        <v>569</v>
      </c>
      <c r="K11" s="249" t="s">
        <v>574</v>
      </c>
      <c r="L11" s="276">
        <f t="shared" si="2"/>
        <v>87663420.879472479</v>
      </c>
      <c r="M11" s="251">
        <v>9354591</v>
      </c>
      <c r="N11" s="276">
        <f t="shared" si="3"/>
        <v>4566176.4319775999</v>
      </c>
      <c r="O11" s="276">
        <f t="shared" si="4"/>
        <v>92451835.447494879</v>
      </c>
      <c r="P11" s="270">
        <f>(M11*C11*0.9*0.5)</f>
        <v>222265.08216000002</v>
      </c>
    </row>
    <row r="12" spans="1:31" hidden="1" x14ac:dyDescent="0.2">
      <c r="A12" s="248" t="s">
        <v>569</v>
      </c>
      <c r="B12" s="249" t="s">
        <v>575</v>
      </c>
      <c r="C12" s="277">
        <v>5.28E-2</v>
      </c>
      <c r="D12" s="251">
        <v>164081435.52000001</v>
      </c>
      <c r="E12" s="251"/>
      <c r="F12" s="251">
        <f t="shared" si="0"/>
        <v>164081435.52000001</v>
      </c>
      <c r="G12" s="251">
        <f t="shared" si="1"/>
        <v>6729047.1014021263</v>
      </c>
      <c r="H12" s="251">
        <f t="shared" si="5"/>
        <v>157352388.41859788</v>
      </c>
      <c r="I12" s="1"/>
      <c r="J12" s="248" t="s">
        <v>569</v>
      </c>
      <c r="K12" s="249" t="s">
        <v>575</v>
      </c>
      <c r="L12" s="276">
        <f t="shared" si="2"/>
        <v>157352388.41859788</v>
      </c>
      <c r="M12" s="251">
        <v>55600</v>
      </c>
      <c r="N12" s="276">
        <f t="shared" si="3"/>
        <v>7798470.8719103998</v>
      </c>
      <c r="O12" s="276">
        <f t="shared" si="4"/>
        <v>149609517.54668748</v>
      </c>
      <c r="P12" s="270">
        <f>(M12*C12*0.9*0.5)</f>
        <v>1321.056</v>
      </c>
    </row>
    <row r="13" spans="1:31" hidden="1" x14ac:dyDescent="0.2">
      <c r="A13" s="248" t="s">
        <v>569</v>
      </c>
      <c r="B13" s="249" t="s">
        <v>576</v>
      </c>
      <c r="C13" s="277">
        <v>5.28E-2</v>
      </c>
      <c r="D13" s="251">
        <v>9853920</v>
      </c>
      <c r="E13" s="251"/>
      <c r="F13" s="251">
        <f t="shared" si="0"/>
        <v>9853920</v>
      </c>
      <c r="G13" s="251">
        <f t="shared" si="1"/>
        <v>404113.30875616439</v>
      </c>
      <c r="H13" s="251">
        <f t="shared" si="5"/>
        <v>9449806.6912438348</v>
      </c>
      <c r="I13" s="1"/>
      <c r="J13" s="248" t="s">
        <v>569</v>
      </c>
      <c r="K13" s="249" t="s">
        <v>576</v>
      </c>
      <c r="L13" s="276">
        <f t="shared" si="2"/>
        <v>9449806.6912438348</v>
      </c>
      <c r="M13" s="251">
        <v>174273</v>
      </c>
      <c r="N13" s="276">
        <f t="shared" si="3"/>
        <v>472399.00488000002</v>
      </c>
      <c r="O13" s="276">
        <f t="shared" si="4"/>
        <v>9151680.6863638349</v>
      </c>
      <c r="P13" s="270">
        <f>(M13*C13*0.9*0.5)</f>
        <v>4140.7264800000003</v>
      </c>
    </row>
    <row r="14" spans="1:31" hidden="1" x14ac:dyDescent="0.2">
      <c r="A14" s="248"/>
      <c r="B14" s="248"/>
      <c r="C14" s="248"/>
      <c r="D14" s="262">
        <f>SUM(D7:D13)</f>
        <v>2527239869.02</v>
      </c>
      <c r="E14" s="262">
        <f>SUM(E7:E13)</f>
        <v>0</v>
      </c>
      <c r="F14" s="262">
        <f>SUM(F7:F13)</f>
        <v>2527239869.02</v>
      </c>
      <c r="G14" s="262">
        <f>SUM(G7:G13)</f>
        <v>103643145.62023719</v>
      </c>
      <c r="H14" s="262">
        <f>SUM(H7:H13)</f>
        <v>2423596723.3997622</v>
      </c>
      <c r="I14" s="1"/>
      <c r="J14" s="262"/>
      <c r="K14" s="262"/>
      <c r="L14" s="262">
        <f>SUM(L7:L13)</f>
        <v>2423596723.3997622</v>
      </c>
      <c r="M14" s="262">
        <f>SUM(M7:M13)</f>
        <v>11744311</v>
      </c>
      <c r="N14" s="262">
        <f>SUM(N7:N13)</f>
        <v>120373483.40519041</v>
      </c>
      <c r="O14" s="262">
        <f>SUM(O7:O13)</f>
        <v>2314967550.9945722</v>
      </c>
    </row>
    <row r="15" spans="1:31" hidden="1" x14ac:dyDescent="0.2">
      <c r="A15" s="248"/>
      <c r="B15" s="248"/>
      <c r="C15" s="279"/>
      <c r="D15" s="248"/>
      <c r="E15" s="279"/>
      <c r="F15" s="248"/>
      <c r="G15" s="248"/>
      <c r="H15" s="248"/>
      <c r="I15" s="1"/>
      <c r="J15" s="248"/>
      <c r="K15" s="248"/>
      <c r="L15" s="248"/>
      <c r="M15" s="248"/>
      <c r="N15" s="248"/>
      <c r="O15" s="248"/>
    </row>
    <row r="16" spans="1:31" hidden="1" x14ac:dyDescent="0.2">
      <c r="A16" s="248" t="s">
        <v>577</v>
      </c>
      <c r="B16" s="249" t="s">
        <v>578</v>
      </c>
      <c r="C16" s="277">
        <v>5.28E-2</v>
      </c>
      <c r="D16" s="251">
        <v>89428678.069999993</v>
      </c>
      <c r="E16" s="251"/>
      <c r="F16" s="251">
        <f>D16+E16</f>
        <v>89428678.069999993</v>
      </c>
      <c r="G16" s="251">
        <f>(D16*C16*0.9)*315/365+E16*C16*0.5*0.9</f>
        <v>3667506.8391622356</v>
      </c>
      <c r="H16" s="251">
        <f>F16-G16</f>
        <v>85761171.230837762</v>
      </c>
      <c r="I16" s="1"/>
      <c r="J16" s="248" t="s">
        <v>577</v>
      </c>
      <c r="K16" s="249" t="s">
        <v>578</v>
      </c>
      <c r="L16" s="276">
        <f>H16</f>
        <v>85761171.230837762</v>
      </c>
      <c r="M16" s="251">
        <v>0</v>
      </c>
      <c r="N16" s="276">
        <f>(F16*C16*0.9)+(M16*C16*0.9*0.5)</f>
        <v>4249650.7818863997</v>
      </c>
      <c r="O16" s="276">
        <f>L16+M16-N16</f>
        <v>81511520.448951364</v>
      </c>
    </row>
    <row r="17" spans="1:15" hidden="1" x14ac:dyDescent="0.2">
      <c r="A17" s="248"/>
      <c r="B17" s="248"/>
      <c r="C17" s="248"/>
      <c r="D17" s="248"/>
      <c r="E17" s="248"/>
      <c r="F17" s="248"/>
      <c r="G17" s="248"/>
      <c r="H17" s="248"/>
      <c r="I17" s="1"/>
      <c r="J17" s="248"/>
      <c r="K17" s="248"/>
      <c r="L17" s="248"/>
      <c r="M17" s="248"/>
      <c r="N17" s="248"/>
      <c r="O17" s="248"/>
    </row>
    <row r="18" spans="1:15" hidden="1" x14ac:dyDescent="0.2">
      <c r="A18" s="248" t="s">
        <v>579</v>
      </c>
      <c r="B18" s="249" t="s">
        <v>580</v>
      </c>
      <c r="C18" s="277">
        <v>3.3399999999999999E-2</v>
      </c>
      <c r="D18" s="251">
        <v>4916432</v>
      </c>
      <c r="E18" s="251"/>
      <c r="F18" s="251">
        <f>D18+E18</f>
        <v>4916432</v>
      </c>
      <c r="G18" s="251">
        <f>(D18*C18*0.9)*315/365+E18*C18*0.5*0.9</f>
        <v>127543.02182136987</v>
      </c>
      <c r="H18" s="251">
        <f>F18-G18</f>
        <v>4788888.9781786306</v>
      </c>
      <c r="I18" s="1"/>
      <c r="J18" s="248" t="s">
        <v>392</v>
      </c>
      <c r="K18" s="249" t="s">
        <v>580</v>
      </c>
      <c r="L18" s="276">
        <f>H18</f>
        <v>4788888.9781786306</v>
      </c>
      <c r="M18" s="251">
        <v>0</v>
      </c>
      <c r="N18" s="276">
        <f>(F18*C18*0.9)+(M18*C18*0.9*0.5)</f>
        <v>147787.94592</v>
      </c>
      <c r="O18" s="276">
        <f>L18+M18-N18</f>
        <v>4641101.0322586307</v>
      </c>
    </row>
    <row r="19" spans="1:15" hidden="1" x14ac:dyDescent="0.2">
      <c r="A19" s="248" t="s">
        <v>579</v>
      </c>
      <c r="B19" s="249" t="s">
        <v>581</v>
      </c>
      <c r="C19" s="277">
        <v>3.3399999999999999E-2</v>
      </c>
      <c r="D19" s="251">
        <v>845149</v>
      </c>
      <c r="E19" s="251">
        <v>0</v>
      </c>
      <c r="F19" s="251">
        <f>D19+E19</f>
        <v>845149</v>
      </c>
      <c r="G19" s="251">
        <f>(D19*C19*0.9)*315/365+E19*C19*0.5*0.9</f>
        <v>21925.017441369862</v>
      </c>
      <c r="H19" s="251">
        <f>F19-G19</f>
        <v>823223.98255863017</v>
      </c>
      <c r="I19" s="1"/>
      <c r="J19" s="248" t="s">
        <v>392</v>
      </c>
      <c r="K19" s="249" t="s">
        <v>581</v>
      </c>
      <c r="L19" s="276">
        <f>H19</f>
        <v>823223.98255863017</v>
      </c>
      <c r="M19" s="251">
        <v>0</v>
      </c>
      <c r="N19" s="276">
        <f>(F19*C19*0.9)+(M19*C19*0.9*0.5)</f>
        <v>25405.178939999998</v>
      </c>
      <c r="O19" s="276">
        <f>L19+M19-N19</f>
        <v>797818.80361863016</v>
      </c>
    </row>
    <row r="20" spans="1:15" hidden="1" x14ac:dyDescent="0.2">
      <c r="A20" s="248"/>
      <c r="B20" s="248"/>
      <c r="C20" s="248"/>
      <c r="D20" s="262">
        <f>SUM(D18:D19)</f>
        <v>5761581</v>
      </c>
      <c r="E20" s="262">
        <f>SUM(E18:E19)</f>
        <v>0</v>
      </c>
      <c r="F20" s="262">
        <f>SUM(F18:F19)</f>
        <v>5761581</v>
      </c>
      <c r="G20" s="262">
        <f>SUM(G18:G19)</f>
        <v>149468.03926273974</v>
      </c>
      <c r="H20" s="262">
        <f>SUM(H18:H19)</f>
        <v>5612112.960737261</v>
      </c>
      <c r="I20" s="1"/>
      <c r="J20" s="248"/>
      <c r="K20" s="248"/>
      <c r="L20" s="262">
        <f>SUM(L18:L19)</f>
        <v>5612112.960737261</v>
      </c>
      <c r="M20" s="262">
        <f>SUM(M18:M19)</f>
        <v>0</v>
      </c>
      <c r="N20" s="262">
        <f>SUM(N18:N19)</f>
        <v>173193.12485999998</v>
      </c>
      <c r="O20" s="262">
        <f>SUM(O18:O19)</f>
        <v>5438919.8358772611</v>
      </c>
    </row>
    <row r="21" spans="1:15" hidden="1" x14ac:dyDescent="0.2">
      <c r="A21" s="248"/>
      <c r="B21" s="248"/>
      <c r="C21" s="248"/>
      <c r="D21" s="248"/>
      <c r="E21" s="248"/>
      <c r="F21" s="248"/>
      <c r="G21" s="248"/>
      <c r="H21" s="251">
        <f>D21+E21-G21</f>
        <v>0</v>
      </c>
      <c r="I21" s="1"/>
      <c r="J21" s="248"/>
      <c r="K21" s="248"/>
      <c r="L21" s="248"/>
      <c r="M21" s="248"/>
      <c r="N21" s="248"/>
      <c r="O21" s="248"/>
    </row>
    <row r="22" spans="1:15" hidden="1" x14ac:dyDescent="0.2">
      <c r="A22" s="248" t="s">
        <v>393</v>
      </c>
      <c r="B22" s="249" t="s">
        <v>582</v>
      </c>
      <c r="C22" s="277">
        <v>3.3399999999999999E-2</v>
      </c>
      <c r="D22" s="251">
        <v>9769470</v>
      </c>
      <c r="E22" s="251"/>
      <c r="F22" s="251">
        <f>D22+E22</f>
        <v>9769470</v>
      </c>
      <c r="G22" s="251">
        <f>(D22*C22*0.9)*315/365+E22*C22*0.5*0.9</f>
        <v>253441.46433698628</v>
      </c>
      <c r="H22" s="251">
        <f>F22-G22</f>
        <v>9516028.5356630143</v>
      </c>
      <c r="I22" s="1"/>
      <c r="J22" s="248" t="s">
        <v>393</v>
      </c>
      <c r="K22" s="249" t="s">
        <v>582</v>
      </c>
      <c r="L22" s="276">
        <f>H22</f>
        <v>9516028.5356630143</v>
      </c>
      <c r="M22" s="251">
        <v>0</v>
      </c>
      <c r="N22" s="276">
        <f>(F22*C22*0.9)+(M22*C22*0.9*0.5)</f>
        <v>293670.26819999999</v>
      </c>
      <c r="O22" s="276">
        <f>L22+M22-N22</f>
        <v>9222358.2674630135</v>
      </c>
    </row>
    <row r="23" spans="1:15" hidden="1" x14ac:dyDescent="0.2">
      <c r="A23" s="248" t="s">
        <v>393</v>
      </c>
      <c r="B23" s="249" t="s">
        <v>583</v>
      </c>
      <c r="C23" s="277">
        <v>3.3399999999999999E-2</v>
      </c>
      <c r="D23" s="251">
        <v>21797757</v>
      </c>
      <c r="E23" s="251"/>
      <c r="F23" s="251">
        <f>D23+E23</f>
        <v>21797757</v>
      </c>
      <c r="G23" s="251">
        <f>(D23*C23*0.9)*315/365+E23*C23*0.5*0.9</f>
        <v>565481.59248575335</v>
      </c>
      <c r="H23" s="251">
        <f>F23-G23</f>
        <v>21232275.407514248</v>
      </c>
      <c r="I23" s="1"/>
      <c r="J23" s="248" t="s">
        <v>393</v>
      </c>
      <c r="K23" s="249" t="s">
        <v>583</v>
      </c>
      <c r="L23" s="276">
        <f>H23</f>
        <v>21232275.407514248</v>
      </c>
      <c r="M23" s="251">
        <v>0</v>
      </c>
      <c r="N23" s="276">
        <f>(F23*C23*0.9)+(M23*C23*0.9*0.5)</f>
        <v>655240.57542000001</v>
      </c>
      <c r="O23" s="276">
        <f>L23+M23-N23</f>
        <v>20577034.832094248</v>
      </c>
    </row>
    <row r="24" spans="1:15" hidden="1" x14ac:dyDescent="0.2">
      <c r="A24" s="248" t="s">
        <v>393</v>
      </c>
      <c r="B24" s="249" t="s">
        <v>584</v>
      </c>
      <c r="C24" s="277">
        <v>3.3399999999999999E-2</v>
      </c>
      <c r="D24" s="251">
        <v>522209</v>
      </c>
      <c r="E24" s="251"/>
      <c r="F24" s="251">
        <f>D24+E24</f>
        <v>522209</v>
      </c>
      <c r="G24" s="251">
        <f>(D24*C24*0.9)*315/365+E24*C24*0.5*0.9</f>
        <v>13547.246027671232</v>
      </c>
      <c r="H24" s="251">
        <f>F24-G24</f>
        <v>508661.75397232879</v>
      </c>
      <c r="I24" s="1"/>
      <c r="J24" s="248" t="s">
        <v>393</v>
      </c>
      <c r="K24" s="249" t="s">
        <v>584</v>
      </c>
      <c r="L24" s="276">
        <f>H24</f>
        <v>508661.75397232879</v>
      </c>
      <c r="M24" s="251">
        <v>0</v>
      </c>
      <c r="N24" s="276">
        <f>(F24*C24*0.9)+(M24*C24*0.9*0.5)</f>
        <v>15697.602539999998</v>
      </c>
      <c r="O24" s="276">
        <f>L24+M24-N24</f>
        <v>492964.1514323288</v>
      </c>
    </row>
    <row r="25" spans="1:15" hidden="1" x14ac:dyDescent="0.2">
      <c r="A25" s="248"/>
      <c r="B25" s="248"/>
      <c r="C25" s="248"/>
      <c r="D25" s="262">
        <f>SUM(D22:D24)</f>
        <v>32089436</v>
      </c>
      <c r="E25" s="262">
        <f>SUM(E22:E24)</f>
        <v>0</v>
      </c>
      <c r="F25" s="262">
        <f>SUM(F22:F24)</f>
        <v>32089436</v>
      </c>
      <c r="G25" s="262">
        <f>SUM(G22:G24)</f>
        <v>832470.30285041092</v>
      </c>
      <c r="H25" s="327">
        <f>D25+E25-G25</f>
        <v>31256965.69714959</v>
      </c>
      <c r="I25" s="1"/>
      <c r="J25" s="262"/>
      <c r="K25" s="262"/>
      <c r="L25" s="262">
        <f>SUM(L22:L24)</f>
        <v>31256965.69714959</v>
      </c>
      <c r="M25" s="262">
        <f>SUM(M22:M24)</f>
        <v>0</v>
      </c>
      <c r="N25" s="262">
        <f>SUM(N22:N24)</f>
        <v>964608.44615999993</v>
      </c>
      <c r="O25" s="262">
        <f>SUM(O22:O24)</f>
        <v>30292357.25098959</v>
      </c>
    </row>
    <row r="26" spans="1:15" hidden="1" x14ac:dyDescent="0.2">
      <c r="A26" s="248"/>
      <c r="B26" s="248"/>
      <c r="C26" s="248"/>
      <c r="D26" s="248"/>
      <c r="E26" s="248"/>
      <c r="F26" s="248"/>
      <c r="G26" s="248"/>
      <c r="H26" s="251">
        <f>D26+E26-G26</f>
        <v>0</v>
      </c>
      <c r="I26" s="1"/>
      <c r="J26" s="248"/>
      <c r="K26" s="248"/>
      <c r="L26" s="248"/>
      <c r="M26" s="248"/>
      <c r="N26" s="248"/>
      <c r="O26" s="248"/>
    </row>
    <row r="27" spans="1:15" hidden="1" x14ac:dyDescent="0.2">
      <c r="A27" s="248" t="s">
        <v>394</v>
      </c>
      <c r="B27" s="249" t="s">
        <v>585</v>
      </c>
      <c r="C27" s="277">
        <v>3.3399999999999999E-2</v>
      </c>
      <c r="D27" s="251">
        <v>23600756</v>
      </c>
      <c r="E27" s="251"/>
      <c r="F27" s="251">
        <f t="shared" ref="F27:F46" si="6">D27+E27</f>
        <v>23600756</v>
      </c>
      <c r="G27" s="251">
        <f t="shared" ref="G27:G46" si="7">(D27*C27*0.9)*315/365+E27*C27*0.5*0.9</f>
        <v>612255.3383243836</v>
      </c>
      <c r="H27" s="251">
        <f t="shared" ref="H27:H46" si="8">F27-G27</f>
        <v>22988500.661675617</v>
      </c>
      <c r="I27" s="1"/>
      <c r="J27" s="248" t="s">
        <v>394</v>
      </c>
      <c r="K27" s="249" t="s">
        <v>585</v>
      </c>
      <c r="L27" s="276">
        <f t="shared" ref="L27:L46" si="9">H27</f>
        <v>22988500.661675617</v>
      </c>
      <c r="M27" s="251">
        <v>0</v>
      </c>
      <c r="N27" s="276">
        <f t="shared" ref="N27:N46" si="10">(F27*C27*0.9)+(M27*C27*0.9*0.5)</f>
        <v>709438.72536000004</v>
      </c>
      <c r="O27" s="276">
        <f t="shared" ref="O27:O46" si="11">L27+M27-N27</f>
        <v>22279061.936315618</v>
      </c>
    </row>
    <row r="28" spans="1:15" hidden="1" x14ac:dyDescent="0.2">
      <c r="A28" s="248" t="s">
        <v>394</v>
      </c>
      <c r="B28" s="249" t="s">
        <v>586</v>
      </c>
      <c r="C28" s="277">
        <v>3.3399999999999999E-2</v>
      </c>
      <c r="D28" s="251">
        <v>205745.76</v>
      </c>
      <c r="E28" s="251"/>
      <c r="F28" s="251">
        <f t="shared" si="6"/>
        <v>205745.76</v>
      </c>
      <c r="G28" s="251">
        <f t="shared" si="7"/>
        <v>5337.4959640109591</v>
      </c>
      <c r="H28" s="251">
        <f t="shared" si="8"/>
        <v>200408.26403598906</v>
      </c>
      <c r="I28" s="1"/>
      <c r="J28" s="248" t="s">
        <v>394</v>
      </c>
      <c r="K28" s="249" t="s">
        <v>586</v>
      </c>
      <c r="L28" s="276">
        <f t="shared" si="9"/>
        <v>200408.26403598906</v>
      </c>
      <c r="M28" s="251">
        <v>0</v>
      </c>
      <c r="N28" s="276">
        <f t="shared" si="10"/>
        <v>6184.7175456000004</v>
      </c>
      <c r="O28" s="276">
        <f t="shared" si="11"/>
        <v>194223.54649038907</v>
      </c>
    </row>
    <row r="29" spans="1:15" hidden="1" x14ac:dyDescent="0.2">
      <c r="A29" s="248" t="s">
        <v>394</v>
      </c>
      <c r="B29" s="249" t="s">
        <v>587</v>
      </c>
      <c r="C29" s="277">
        <v>3.3399999999999999E-2</v>
      </c>
      <c r="D29" s="251">
        <v>5276867.41</v>
      </c>
      <c r="E29" s="251"/>
      <c r="F29" s="251">
        <f t="shared" si="6"/>
        <v>5276867.41</v>
      </c>
      <c r="G29" s="251">
        <f t="shared" si="7"/>
        <v>136893.50635218903</v>
      </c>
      <c r="H29" s="251">
        <f t="shared" si="8"/>
        <v>5139973.9036478112</v>
      </c>
      <c r="I29" s="1"/>
      <c r="J29" s="248" t="s">
        <v>394</v>
      </c>
      <c r="K29" s="249" t="s">
        <v>587</v>
      </c>
      <c r="L29" s="276">
        <f t="shared" si="9"/>
        <v>5139973.9036478112</v>
      </c>
      <c r="M29" s="251">
        <v>0</v>
      </c>
      <c r="N29" s="276">
        <f t="shared" si="10"/>
        <v>158622.6343446</v>
      </c>
      <c r="O29" s="276">
        <f t="shared" si="11"/>
        <v>4981351.269303211</v>
      </c>
    </row>
    <row r="30" spans="1:15" hidden="1" x14ac:dyDescent="0.2">
      <c r="A30" s="248" t="s">
        <v>394</v>
      </c>
      <c r="B30" s="249" t="s">
        <v>588</v>
      </c>
      <c r="C30" s="277">
        <v>3.3399999999999999E-2</v>
      </c>
      <c r="D30" s="251">
        <f>408619+7557621.14</f>
        <v>7966240.1399999997</v>
      </c>
      <c r="E30" s="251"/>
      <c r="F30" s="251">
        <f t="shared" si="6"/>
        <v>7966240.1399999997</v>
      </c>
      <c r="G30" s="251">
        <f t="shared" si="7"/>
        <v>206661.72948396165</v>
      </c>
      <c r="H30" s="251">
        <f t="shared" si="8"/>
        <v>7759578.4105160376</v>
      </c>
      <c r="I30" s="1"/>
      <c r="J30" s="248" t="s">
        <v>394</v>
      </c>
      <c r="K30" s="249" t="s">
        <v>588</v>
      </c>
      <c r="L30" s="276">
        <f t="shared" si="9"/>
        <v>7759578.4105160376</v>
      </c>
      <c r="M30" s="251">
        <v>0</v>
      </c>
      <c r="N30" s="276">
        <f t="shared" si="10"/>
        <v>239465.17860840002</v>
      </c>
      <c r="O30" s="276">
        <f t="shared" si="11"/>
        <v>7520113.2319076378</v>
      </c>
    </row>
    <row r="31" spans="1:15" hidden="1" x14ac:dyDescent="0.2">
      <c r="A31" s="248" t="s">
        <v>394</v>
      </c>
      <c r="B31" s="249" t="s">
        <v>589</v>
      </c>
      <c r="C31" s="277">
        <v>3.3399999999999999E-2</v>
      </c>
      <c r="D31" s="251">
        <v>1228582.23</v>
      </c>
      <c r="E31" s="251"/>
      <c r="F31" s="251">
        <f t="shared" si="6"/>
        <v>1228582.23</v>
      </c>
      <c r="G31" s="251">
        <f t="shared" si="7"/>
        <v>31872.115829169863</v>
      </c>
      <c r="H31" s="251">
        <f t="shared" si="8"/>
        <v>1196710.1141708302</v>
      </c>
      <c r="I31" s="1"/>
      <c r="J31" s="248" t="s">
        <v>394</v>
      </c>
      <c r="K31" s="249" t="s">
        <v>589</v>
      </c>
      <c r="L31" s="276">
        <f t="shared" si="9"/>
        <v>1196710.1141708302</v>
      </c>
      <c r="M31" s="251">
        <v>0</v>
      </c>
      <c r="N31" s="276">
        <f t="shared" si="10"/>
        <v>36931.181833800001</v>
      </c>
      <c r="O31" s="276">
        <f t="shared" si="11"/>
        <v>1159778.9323370303</v>
      </c>
    </row>
    <row r="32" spans="1:15" hidden="1" x14ac:dyDescent="0.2">
      <c r="A32" s="248" t="s">
        <v>394</v>
      </c>
      <c r="B32" s="249" t="s">
        <v>590</v>
      </c>
      <c r="C32" s="277">
        <v>3.3399999999999999E-2</v>
      </c>
      <c r="D32" s="251">
        <v>1018149.22</v>
      </c>
      <c r="E32" s="251"/>
      <c r="F32" s="251">
        <f t="shared" si="6"/>
        <v>1018149.22</v>
      </c>
      <c r="G32" s="251">
        <f t="shared" si="7"/>
        <v>26413.022326734244</v>
      </c>
      <c r="H32" s="251">
        <f t="shared" si="8"/>
        <v>991736.19767326571</v>
      </c>
      <c r="I32" s="1"/>
      <c r="J32" s="248" t="s">
        <v>394</v>
      </c>
      <c r="K32" s="249" t="s">
        <v>590</v>
      </c>
      <c r="L32" s="276">
        <f t="shared" si="9"/>
        <v>991736.19767326571</v>
      </c>
      <c r="M32" s="251">
        <v>0</v>
      </c>
      <c r="N32" s="276">
        <f t="shared" si="10"/>
        <v>30605.565553199998</v>
      </c>
      <c r="O32" s="276">
        <f t="shared" si="11"/>
        <v>961130.63212006574</v>
      </c>
    </row>
    <row r="33" spans="1:15" hidden="1" x14ac:dyDescent="0.2">
      <c r="A33" s="248" t="s">
        <v>394</v>
      </c>
      <c r="B33" s="249" t="s">
        <v>591</v>
      </c>
      <c r="C33" s="277">
        <v>3.3399999999999999E-2</v>
      </c>
      <c r="D33" s="251">
        <v>8466178</v>
      </c>
      <c r="E33" s="251"/>
      <c r="F33" s="251">
        <f t="shared" si="6"/>
        <v>8466178</v>
      </c>
      <c r="G33" s="251">
        <f t="shared" si="7"/>
        <v>219631.21332657532</v>
      </c>
      <c r="H33" s="251">
        <f t="shared" si="8"/>
        <v>8246546.7866734248</v>
      </c>
      <c r="I33" s="1"/>
      <c r="J33" s="248" t="s">
        <v>394</v>
      </c>
      <c r="K33" s="249" t="s">
        <v>591</v>
      </c>
      <c r="L33" s="276">
        <f t="shared" si="9"/>
        <v>8246546.7866734248</v>
      </c>
      <c r="M33" s="251">
        <v>0</v>
      </c>
      <c r="N33" s="276">
        <f t="shared" si="10"/>
        <v>254493.31068</v>
      </c>
      <c r="O33" s="276">
        <f t="shared" si="11"/>
        <v>7992053.4759934247</v>
      </c>
    </row>
    <row r="34" spans="1:15" hidden="1" x14ac:dyDescent="0.2">
      <c r="A34" s="248" t="s">
        <v>394</v>
      </c>
      <c r="B34" s="249" t="s">
        <v>592</v>
      </c>
      <c r="C34" s="277">
        <v>3.3399999999999999E-2</v>
      </c>
      <c r="D34" s="251">
        <v>340191</v>
      </c>
      <c r="E34" s="251"/>
      <c r="F34" s="251">
        <f>D34+E34</f>
        <v>340191</v>
      </c>
      <c r="G34" s="251">
        <f>(D34*C34*0.9)*315/365+E34*C34*0.5*0.9</f>
        <v>8825.3001641095889</v>
      </c>
      <c r="H34" s="251">
        <f>F34-G34</f>
        <v>331365.69983589044</v>
      </c>
      <c r="I34" s="1"/>
      <c r="J34" s="248" t="s">
        <v>394</v>
      </c>
      <c r="K34" s="249" t="s">
        <v>592</v>
      </c>
      <c r="L34" s="276">
        <f>H34</f>
        <v>331365.69983589044</v>
      </c>
      <c r="M34" s="251">
        <v>0</v>
      </c>
      <c r="N34" s="276">
        <f>(F34*C34*0.9)+(M34*C34*0.9*0.5)</f>
        <v>10226.141460000001</v>
      </c>
      <c r="O34" s="276">
        <f>L34+M34-N34</f>
        <v>321139.55837589042</v>
      </c>
    </row>
    <row r="35" spans="1:15" hidden="1" x14ac:dyDescent="0.2">
      <c r="A35" s="248" t="s">
        <v>394</v>
      </c>
      <c r="B35" s="249" t="s">
        <v>593</v>
      </c>
      <c r="C35" s="277">
        <v>3.3399999999999999E-2</v>
      </c>
      <c r="D35" s="251">
        <v>3870045</v>
      </c>
      <c r="E35" s="251"/>
      <c r="F35" s="251">
        <f>D35+E35</f>
        <v>3870045</v>
      </c>
      <c r="G35" s="251">
        <f>(D35*C35*0.9)*315/365+E35*C35*0.5*0.9</f>
        <v>100397.44959041096</v>
      </c>
      <c r="H35" s="251">
        <f>F35-G35</f>
        <v>3769647.550409589</v>
      </c>
      <c r="I35" s="1"/>
      <c r="J35" s="248" t="s">
        <v>394</v>
      </c>
      <c r="K35" s="249" t="s">
        <v>593</v>
      </c>
      <c r="L35" s="276">
        <f>H35</f>
        <v>3769647.550409589</v>
      </c>
      <c r="M35" s="251">
        <v>0</v>
      </c>
      <c r="N35" s="276">
        <f>(F35*C35*0.9)+(M35*C35*0.9*0.5)</f>
        <v>116333.5527</v>
      </c>
      <c r="O35" s="276">
        <f>L35+M35-N35</f>
        <v>3653313.9977095891</v>
      </c>
    </row>
    <row r="36" spans="1:15" hidden="1" x14ac:dyDescent="0.2">
      <c r="A36" s="248" t="s">
        <v>394</v>
      </c>
      <c r="B36" s="249" t="s">
        <v>594</v>
      </c>
      <c r="C36" s="277">
        <v>3.3399999999999999E-2</v>
      </c>
      <c r="D36" s="251">
        <v>5855916</v>
      </c>
      <c r="E36" s="251"/>
      <c r="F36" s="251">
        <f>D36+E36</f>
        <v>5855916</v>
      </c>
      <c r="G36" s="251">
        <f>(D36*C36*0.9)*315/365+E36*C36*0.5*0.9</f>
        <v>151915.29592438356</v>
      </c>
      <c r="H36" s="251">
        <f>F36-G36</f>
        <v>5704000.7040756168</v>
      </c>
      <c r="I36" s="1"/>
      <c r="J36" s="248" t="s">
        <v>394</v>
      </c>
      <c r="K36" s="249" t="s">
        <v>594</v>
      </c>
      <c r="L36" s="276">
        <f>H36</f>
        <v>5704000.7040756168</v>
      </c>
      <c r="M36" s="251">
        <v>0</v>
      </c>
      <c r="N36" s="276">
        <f>(F36*C36*0.9)+(M36*C36*0.9*0.5)</f>
        <v>176028.83496000001</v>
      </c>
      <c r="O36" s="276">
        <f>L36+M36-N36</f>
        <v>5527971.8691156171</v>
      </c>
    </row>
    <row r="37" spans="1:15" hidden="1" x14ac:dyDescent="0.2">
      <c r="A37" s="248" t="s">
        <v>394</v>
      </c>
      <c r="B37" s="249" t="s">
        <v>595</v>
      </c>
      <c r="C37" s="277">
        <v>3.3399999999999999E-2</v>
      </c>
      <c r="D37" s="251">
        <v>54741681</v>
      </c>
      <c r="E37" s="251"/>
      <c r="F37" s="251">
        <f>D37+E37</f>
        <v>54741681</v>
      </c>
      <c r="G37" s="251">
        <f>(D37*C37*0.9)*315/365+E37*C37*0.5*0.9</f>
        <v>1420119.1869065752</v>
      </c>
      <c r="H37" s="251">
        <f>F37-G37</f>
        <v>53321561.813093424</v>
      </c>
      <c r="I37" s="1"/>
      <c r="J37" s="248" t="s">
        <v>394</v>
      </c>
      <c r="K37" s="249" t="s">
        <v>595</v>
      </c>
      <c r="L37" s="276">
        <f>H37</f>
        <v>53321561.813093424</v>
      </c>
      <c r="M37" s="251">
        <v>0</v>
      </c>
      <c r="N37" s="276">
        <f>(F37*C37*0.9)+(M37*C37*0.9*0.5)</f>
        <v>1645534.93086</v>
      </c>
      <c r="O37" s="276">
        <f>L37+M37-N37</f>
        <v>51676026.882233426</v>
      </c>
    </row>
    <row r="38" spans="1:15" hidden="1" x14ac:dyDescent="0.2">
      <c r="A38" s="248" t="s">
        <v>394</v>
      </c>
      <c r="B38" s="249" t="s">
        <v>596</v>
      </c>
      <c r="C38" s="277">
        <v>3.3399999999999999E-2</v>
      </c>
      <c r="D38" s="251">
        <v>528144</v>
      </c>
      <c r="E38" s="251"/>
      <c r="F38" s="251">
        <f t="shared" si="6"/>
        <v>528144</v>
      </c>
      <c r="G38" s="251">
        <f t="shared" si="7"/>
        <v>13701.212935890413</v>
      </c>
      <c r="H38" s="251">
        <f t="shared" si="8"/>
        <v>514442.78706410958</v>
      </c>
      <c r="I38" s="1"/>
      <c r="J38" s="248" t="s">
        <v>394</v>
      </c>
      <c r="K38" s="249" t="s">
        <v>596</v>
      </c>
      <c r="L38" s="276">
        <f t="shared" si="9"/>
        <v>514442.78706410958</v>
      </c>
      <c r="M38" s="251">
        <v>0</v>
      </c>
      <c r="N38" s="276">
        <f t="shared" si="10"/>
        <v>15876.008640000002</v>
      </c>
      <c r="O38" s="276">
        <f t="shared" si="11"/>
        <v>498566.77842410957</v>
      </c>
    </row>
    <row r="39" spans="1:15" hidden="1" x14ac:dyDescent="0.2">
      <c r="A39" s="248" t="s">
        <v>394</v>
      </c>
      <c r="B39" s="249" t="s">
        <v>597</v>
      </c>
      <c r="C39" s="277">
        <v>3.3399999999999999E-2</v>
      </c>
      <c r="D39" s="251">
        <v>5289285</v>
      </c>
      <c r="E39" s="251"/>
      <c r="F39" s="251">
        <f t="shared" si="6"/>
        <v>5289285</v>
      </c>
      <c r="G39" s="251">
        <f t="shared" si="7"/>
        <v>137215.64585342468</v>
      </c>
      <c r="H39" s="251">
        <f t="shared" si="8"/>
        <v>5152069.3541465756</v>
      </c>
      <c r="I39" s="1"/>
      <c r="J39" s="248" t="s">
        <v>394</v>
      </c>
      <c r="K39" s="249" t="s">
        <v>597</v>
      </c>
      <c r="L39" s="276">
        <f t="shared" si="9"/>
        <v>5152069.3541465756</v>
      </c>
      <c r="M39" s="251">
        <v>0</v>
      </c>
      <c r="N39" s="276">
        <f t="shared" si="10"/>
        <v>158995.90710000001</v>
      </c>
      <c r="O39" s="276">
        <f t="shared" si="11"/>
        <v>4993073.4470465751</v>
      </c>
    </row>
    <row r="40" spans="1:15" hidden="1" x14ac:dyDescent="0.2">
      <c r="A40" s="248" t="s">
        <v>394</v>
      </c>
      <c r="B40" s="249" t="s">
        <v>598</v>
      </c>
      <c r="C40" s="277">
        <v>3.3399999999999999E-2</v>
      </c>
      <c r="D40" s="251">
        <v>13310540</v>
      </c>
      <c r="E40" s="251"/>
      <c r="F40" s="251">
        <f t="shared" si="6"/>
        <v>13310540</v>
      </c>
      <c r="G40" s="251">
        <f t="shared" si="7"/>
        <v>345304.58138630132</v>
      </c>
      <c r="H40" s="251">
        <f t="shared" si="8"/>
        <v>12965235.418613698</v>
      </c>
      <c r="I40" s="1"/>
      <c r="J40" s="248" t="s">
        <v>394</v>
      </c>
      <c r="K40" s="249" t="s">
        <v>598</v>
      </c>
      <c r="L40" s="276">
        <f t="shared" si="9"/>
        <v>12965235.418613698</v>
      </c>
      <c r="M40" s="251">
        <v>0</v>
      </c>
      <c r="N40" s="276">
        <f t="shared" si="10"/>
        <v>400114.83239999996</v>
      </c>
      <c r="O40" s="276">
        <f t="shared" si="11"/>
        <v>12565120.586213699</v>
      </c>
    </row>
    <row r="41" spans="1:15" hidden="1" x14ac:dyDescent="0.2">
      <c r="A41" s="248" t="s">
        <v>394</v>
      </c>
      <c r="B41" s="249" t="s">
        <v>599</v>
      </c>
      <c r="C41" s="277">
        <v>3.3399999999999999E-2</v>
      </c>
      <c r="D41" s="251">
        <v>1347535</v>
      </c>
      <c r="E41" s="251"/>
      <c r="F41" s="251">
        <f t="shared" si="6"/>
        <v>1347535</v>
      </c>
      <c r="G41" s="251">
        <f t="shared" si="7"/>
        <v>34958.011401369862</v>
      </c>
      <c r="H41" s="251">
        <f t="shared" si="8"/>
        <v>1312576.9885986301</v>
      </c>
      <c r="I41" s="1"/>
      <c r="J41" s="248" t="s">
        <v>394</v>
      </c>
      <c r="K41" s="249" t="s">
        <v>599</v>
      </c>
      <c r="L41" s="276">
        <f t="shared" si="9"/>
        <v>1312576.9885986301</v>
      </c>
      <c r="M41" s="251">
        <v>0</v>
      </c>
      <c r="N41" s="276">
        <f t="shared" si="10"/>
        <v>40506.902099999999</v>
      </c>
      <c r="O41" s="276">
        <f t="shared" si="11"/>
        <v>1272070.08649863</v>
      </c>
    </row>
    <row r="42" spans="1:15" hidden="1" x14ac:dyDescent="0.2">
      <c r="A42" s="248" t="s">
        <v>394</v>
      </c>
      <c r="B42" s="249" t="s">
        <v>600</v>
      </c>
      <c r="C42" s="277">
        <v>3.3399999999999999E-2</v>
      </c>
      <c r="D42" s="251">
        <v>4271392</v>
      </c>
      <c r="E42" s="251"/>
      <c r="F42" s="251">
        <f t="shared" si="6"/>
        <v>4271392</v>
      </c>
      <c r="G42" s="251">
        <f t="shared" si="7"/>
        <v>110809.27043506849</v>
      </c>
      <c r="H42" s="251">
        <f t="shared" si="8"/>
        <v>4160582.7295649317</v>
      </c>
      <c r="I42" s="1"/>
      <c r="J42" s="248" t="s">
        <v>394</v>
      </c>
      <c r="K42" s="249" t="s">
        <v>600</v>
      </c>
      <c r="L42" s="276">
        <f t="shared" si="9"/>
        <v>4160582.7295649317</v>
      </c>
      <c r="M42" s="251">
        <v>0</v>
      </c>
      <c r="N42" s="276">
        <f t="shared" si="10"/>
        <v>128398.04352000001</v>
      </c>
      <c r="O42" s="276">
        <f t="shared" si="11"/>
        <v>4032184.6860449319</v>
      </c>
    </row>
    <row r="43" spans="1:15" hidden="1" x14ac:dyDescent="0.2">
      <c r="A43" s="248" t="s">
        <v>394</v>
      </c>
      <c r="B43" s="249" t="s">
        <v>601</v>
      </c>
      <c r="C43" s="277">
        <v>3.3399999999999999E-2</v>
      </c>
      <c r="D43" s="251">
        <v>1256575</v>
      </c>
      <c r="E43" s="251"/>
      <c r="F43" s="251">
        <f t="shared" si="6"/>
        <v>1256575</v>
      </c>
      <c r="G43" s="251">
        <f t="shared" si="7"/>
        <v>32598.309636986298</v>
      </c>
      <c r="H43" s="251">
        <f t="shared" si="8"/>
        <v>1223976.6903630137</v>
      </c>
      <c r="I43" s="1"/>
      <c r="J43" s="248" t="s">
        <v>394</v>
      </c>
      <c r="K43" s="249" t="s">
        <v>601</v>
      </c>
      <c r="L43" s="276">
        <f t="shared" si="9"/>
        <v>1223976.6903630137</v>
      </c>
      <c r="M43" s="251">
        <v>0</v>
      </c>
      <c r="N43" s="276">
        <f t="shared" si="10"/>
        <v>37772.644499999995</v>
      </c>
      <c r="O43" s="276">
        <f t="shared" si="11"/>
        <v>1186204.0458630137</v>
      </c>
    </row>
    <row r="44" spans="1:15" hidden="1" x14ac:dyDescent="0.2">
      <c r="A44" s="248" t="s">
        <v>394</v>
      </c>
      <c r="B44" s="249" t="s">
        <v>602</v>
      </c>
      <c r="C44" s="277">
        <v>3.3399999999999999E-2</v>
      </c>
      <c r="D44" s="251">
        <v>517117</v>
      </c>
      <c r="E44" s="251"/>
      <c r="F44" s="251">
        <f t="shared" si="6"/>
        <v>517117</v>
      </c>
      <c r="G44" s="251">
        <f t="shared" si="7"/>
        <v>13415.148387123287</v>
      </c>
      <c r="H44" s="251">
        <f t="shared" si="8"/>
        <v>503701.85161287669</v>
      </c>
      <c r="I44" s="1"/>
      <c r="J44" s="248" t="s">
        <v>394</v>
      </c>
      <c r="K44" s="249" t="s">
        <v>602</v>
      </c>
      <c r="L44" s="276">
        <f t="shared" si="9"/>
        <v>503701.85161287669</v>
      </c>
      <c r="M44" s="251">
        <v>0</v>
      </c>
      <c r="N44" s="276">
        <f t="shared" si="10"/>
        <v>15544.53702</v>
      </c>
      <c r="O44" s="276">
        <f t="shared" si="11"/>
        <v>488157.3145928767</v>
      </c>
    </row>
    <row r="45" spans="1:15" hidden="1" x14ac:dyDescent="0.2">
      <c r="A45" s="248" t="s">
        <v>394</v>
      </c>
      <c r="B45" s="249" t="s">
        <v>603</v>
      </c>
      <c r="C45" s="277">
        <v>3.3399999999999999E-2</v>
      </c>
      <c r="D45" s="251">
        <v>873192</v>
      </c>
      <c r="E45" s="251"/>
      <c r="F45" s="251">
        <f t="shared" si="6"/>
        <v>873192</v>
      </c>
      <c r="G45" s="251">
        <f t="shared" si="7"/>
        <v>22652.514325479453</v>
      </c>
      <c r="H45" s="251">
        <f t="shared" si="8"/>
        <v>850539.48567452049</v>
      </c>
      <c r="I45" s="1"/>
      <c r="J45" s="248" t="s">
        <v>394</v>
      </c>
      <c r="K45" s="249" t="s">
        <v>603</v>
      </c>
      <c r="L45" s="276">
        <f t="shared" si="9"/>
        <v>850539.48567452049</v>
      </c>
      <c r="M45" s="251">
        <v>0</v>
      </c>
      <c r="N45" s="276">
        <f t="shared" si="10"/>
        <v>26248.151519999999</v>
      </c>
      <c r="O45" s="276">
        <f t="shared" si="11"/>
        <v>824291.33415452053</v>
      </c>
    </row>
    <row r="46" spans="1:15" hidden="1" x14ac:dyDescent="0.2">
      <c r="A46" s="248" t="s">
        <v>394</v>
      </c>
      <c r="B46" s="249" t="s">
        <v>604</v>
      </c>
      <c r="C46" s="277">
        <v>3.3399999999999999E-2</v>
      </c>
      <c r="D46" s="251">
        <v>3681925</v>
      </c>
      <c r="E46" s="251"/>
      <c r="F46" s="251">
        <f t="shared" si="6"/>
        <v>3681925</v>
      </c>
      <c r="G46" s="251">
        <f t="shared" si="7"/>
        <v>95517.204472602738</v>
      </c>
      <c r="H46" s="251">
        <f t="shared" si="8"/>
        <v>3586407.7955273972</v>
      </c>
      <c r="I46" s="1"/>
      <c r="J46" s="248" t="s">
        <v>394</v>
      </c>
      <c r="K46" s="249" t="s">
        <v>604</v>
      </c>
      <c r="L46" s="276">
        <f t="shared" si="9"/>
        <v>3586407.7955273972</v>
      </c>
      <c r="M46" s="251">
        <v>0</v>
      </c>
      <c r="N46" s="276">
        <f t="shared" si="10"/>
        <v>110678.6655</v>
      </c>
      <c r="O46" s="276">
        <f t="shared" si="11"/>
        <v>3475729.1300273971</v>
      </c>
    </row>
    <row r="47" spans="1:15" hidden="1" x14ac:dyDescent="0.2">
      <c r="A47" s="248"/>
      <c r="B47" s="248"/>
      <c r="C47" s="248"/>
      <c r="D47" s="262">
        <f>SUM(D27:D46)</f>
        <v>143646056.75999999</v>
      </c>
      <c r="E47" s="262">
        <f>SUM(E27:E46)</f>
        <v>0</v>
      </c>
      <c r="F47" s="262">
        <f>SUM(F27:F46)</f>
        <v>143646056.75999999</v>
      </c>
      <c r="G47" s="262">
        <f>SUM(G27:G46)</f>
        <v>3726493.5530267502</v>
      </c>
      <c r="H47" s="327">
        <f>D47+E47-G47</f>
        <v>139919563.20697325</v>
      </c>
      <c r="I47" s="1"/>
      <c r="J47" s="262"/>
      <c r="K47" s="262"/>
      <c r="L47" s="262">
        <f>SUM(L27:L46)</f>
        <v>139919563.20697325</v>
      </c>
      <c r="M47" s="262">
        <f>SUM(M27:M46)</f>
        <v>0</v>
      </c>
      <c r="N47" s="262">
        <f>SUM(N27:N46)</f>
        <v>4318000.4662056006</v>
      </c>
      <c r="O47" s="262">
        <f>SUM(O27:O46)</f>
        <v>135601562.74076766</v>
      </c>
    </row>
    <row r="48" spans="1:15" hidden="1" x14ac:dyDescent="0.2">
      <c r="A48" s="248"/>
      <c r="B48" s="248"/>
      <c r="C48" s="248"/>
      <c r="D48" s="248"/>
      <c r="E48" s="248"/>
      <c r="F48" s="248"/>
      <c r="G48" s="248"/>
      <c r="H48" s="251">
        <f>D48+E48-G48</f>
        <v>0</v>
      </c>
      <c r="I48" s="1"/>
      <c r="J48" s="248"/>
      <c r="K48" s="248"/>
      <c r="L48" s="248"/>
      <c r="M48" s="248"/>
      <c r="N48" s="248"/>
      <c r="O48" s="248"/>
    </row>
    <row r="49" spans="1:17" hidden="1" x14ac:dyDescent="0.2">
      <c r="A49" s="248" t="s">
        <v>605</v>
      </c>
      <c r="B49" s="249" t="s">
        <v>606</v>
      </c>
      <c r="C49" s="277">
        <v>5.28E-2</v>
      </c>
      <c r="D49" s="251">
        <f>771517+448652.52</f>
        <v>1220169.52</v>
      </c>
      <c r="E49" s="251"/>
      <c r="F49" s="251">
        <f>D49+E49</f>
        <v>1220169.52</v>
      </c>
      <c r="G49" s="251">
        <f>(D49*C49*0.9)*315/365+E49*C49*0.5*0.9</f>
        <v>50039.653454728774</v>
      </c>
      <c r="H49" s="251">
        <f>F49-G49</f>
        <v>1170129.8665452711</v>
      </c>
      <c r="I49" s="1"/>
      <c r="J49" s="248" t="s">
        <v>605</v>
      </c>
      <c r="K49" s="249" t="s">
        <v>606</v>
      </c>
      <c r="L49" s="276">
        <f>H49</f>
        <v>1170129.8665452711</v>
      </c>
      <c r="M49" s="251">
        <v>0</v>
      </c>
      <c r="N49" s="276">
        <f>(F49*C49*0.9)+(M49*C49*0.9*0.5)</f>
        <v>57982.455590400001</v>
      </c>
      <c r="O49" s="276">
        <f>L49+M49-N49</f>
        <v>1112147.4109548712</v>
      </c>
    </row>
    <row r="50" spans="1:17" hidden="1" x14ac:dyDescent="0.2">
      <c r="A50" s="248"/>
      <c r="B50" s="248"/>
      <c r="C50" s="248"/>
      <c r="D50" s="248"/>
      <c r="E50" s="248"/>
      <c r="F50" s="248"/>
      <c r="G50" s="248"/>
      <c r="H50" s="251">
        <f>D50+E50-G50</f>
        <v>0</v>
      </c>
      <c r="I50" s="1"/>
      <c r="J50" s="248"/>
      <c r="K50" s="248"/>
      <c r="L50" s="248"/>
      <c r="M50" s="248"/>
      <c r="N50" s="276">
        <f>(F50*C50*0.9)</f>
        <v>0</v>
      </c>
      <c r="O50" s="248"/>
    </row>
    <row r="51" spans="1:17" s="269" customFormat="1" hidden="1" x14ac:dyDescent="0.2">
      <c r="A51" s="248" t="s">
        <v>607</v>
      </c>
      <c r="B51" s="249" t="s">
        <v>608</v>
      </c>
      <c r="C51" s="277">
        <v>5.28E-2</v>
      </c>
      <c r="D51" s="251">
        <v>77037.119999999995</v>
      </c>
      <c r="E51" s="251"/>
      <c r="F51" s="251">
        <f t="shared" ref="F51:F76" si="12">D51+E51</f>
        <v>77037.119999999995</v>
      </c>
      <c r="G51" s="251">
        <f t="shared" ref="G51:G69" si="13">(D51*C51*0.9)*315/365+E51*C51*0.5*0.9</f>
        <v>3159.3239502904107</v>
      </c>
      <c r="H51" s="251">
        <f t="shared" ref="H51:H76" si="14">F51-G51</f>
        <v>73877.796049709577</v>
      </c>
      <c r="I51" s="1"/>
      <c r="J51" s="248" t="s">
        <v>609</v>
      </c>
      <c r="K51" s="249" t="s">
        <v>608</v>
      </c>
      <c r="L51" s="276">
        <f t="shared" ref="L51:L76" si="15">H51</f>
        <v>73877.796049709577</v>
      </c>
      <c r="M51" s="251">
        <v>0</v>
      </c>
      <c r="N51" s="276">
        <f t="shared" ref="N51:N76" si="16">(F51*C51*0.9)+(M51*C51*0.9*0.5)</f>
        <v>3660.8039423999999</v>
      </c>
      <c r="O51" s="276">
        <f t="shared" ref="O51:O76" si="17">L51+M51-N51</f>
        <v>70216.992107309576</v>
      </c>
    </row>
    <row r="52" spans="1:17" hidden="1" x14ac:dyDescent="0.2">
      <c r="A52" s="248" t="s">
        <v>607</v>
      </c>
      <c r="B52" s="249" t="s">
        <v>610</v>
      </c>
      <c r="C52" s="277">
        <v>5.28E-2</v>
      </c>
      <c r="D52" s="251">
        <f>166596+1740454</f>
        <v>1907050</v>
      </c>
      <c r="E52" s="251"/>
      <c r="F52" s="251">
        <f t="shared" si="12"/>
        <v>1907050</v>
      </c>
      <c r="G52" s="251">
        <f t="shared" si="13"/>
        <v>78208.90421917809</v>
      </c>
      <c r="H52" s="251">
        <f t="shared" si="14"/>
        <v>1828841.095780822</v>
      </c>
      <c r="I52" s="1"/>
      <c r="J52" s="248" t="s">
        <v>609</v>
      </c>
      <c r="K52" s="249" t="s">
        <v>610</v>
      </c>
      <c r="L52" s="276">
        <f t="shared" si="15"/>
        <v>1828841.095780822</v>
      </c>
      <c r="M52" s="251">
        <v>0</v>
      </c>
      <c r="N52" s="276">
        <f t="shared" si="16"/>
        <v>90623.016000000003</v>
      </c>
      <c r="O52" s="276">
        <f t="shared" si="17"/>
        <v>1738218.0797808219</v>
      </c>
    </row>
    <row r="53" spans="1:17" hidden="1" x14ac:dyDescent="0.2">
      <c r="A53" s="248" t="s">
        <v>607</v>
      </c>
      <c r="B53" s="249" t="s">
        <v>611</v>
      </c>
      <c r="C53" s="277">
        <v>5.28E-2</v>
      </c>
      <c r="D53" s="251">
        <v>51496</v>
      </c>
      <c r="E53" s="251"/>
      <c r="F53" s="251">
        <f t="shared" si="12"/>
        <v>51496</v>
      </c>
      <c r="G53" s="251">
        <f t="shared" si="13"/>
        <v>2111.8721227397264</v>
      </c>
      <c r="H53" s="251">
        <f t="shared" si="14"/>
        <v>49384.127877260275</v>
      </c>
      <c r="I53" s="1"/>
      <c r="J53" s="248" t="s">
        <v>609</v>
      </c>
      <c r="K53" s="249" t="s">
        <v>611</v>
      </c>
      <c r="L53" s="276">
        <f t="shared" si="15"/>
        <v>49384.127877260275</v>
      </c>
      <c r="M53" s="251">
        <v>0</v>
      </c>
      <c r="N53" s="276">
        <f t="shared" si="16"/>
        <v>2447.0899200000003</v>
      </c>
      <c r="O53" s="276">
        <f t="shared" si="17"/>
        <v>46937.037957260276</v>
      </c>
    </row>
    <row r="54" spans="1:17" hidden="1" x14ac:dyDescent="0.2">
      <c r="A54" s="248"/>
      <c r="B54" s="249"/>
      <c r="C54" s="277"/>
      <c r="D54" s="251"/>
      <c r="E54" s="251"/>
      <c r="F54" s="251"/>
      <c r="G54" s="251"/>
      <c r="H54" s="251"/>
      <c r="I54" s="1"/>
      <c r="J54" s="248"/>
      <c r="K54" s="249"/>
      <c r="L54" s="276"/>
      <c r="M54" s="251"/>
      <c r="N54" s="276"/>
      <c r="O54" s="276"/>
    </row>
    <row r="55" spans="1:17" hidden="1" x14ac:dyDescent="0.2">
      <c r="A55" s="248"/>
      <c r="B55" s="249"/>
      <c r="C55" s="277"/>
      <c r="D55" s="251"/>
      <c r="E55" s="251"/>
      <c r="F55" s="251"/>
      <c r="G55" s="251"/>
      <c r="H55" s="251"/>
      <c r="I55" s="1"/>
      <c r="J55" s="248"/>
      <c r="K55" s="249"/>
      <c r="L55" s="276"/>
      <c r="M55" s="251"/>
      <c r="N55" s="276"/>
      <c r="O55" s="276"/>
    </row>
    <row r="56" spans="1:17" hidden="1" x14ac:dyDescent="0.2">
      <c r="A56" s="248" t="s">
        <v>607</v>
      </c>
      <c r="B56" s="249" t="s">
        <v>612</v>
      </c>
      <c r="C56" s="277">
        <v>5.28E-2</v>
      </c>
      <c r="D56" s="251">
        <v>140156142</v>
      </c>
      <c r="E56" s="251"/>
      <c r="F56" s="251">
        <f t="shared" si="12"/>
        <v>140156142</v>
      </c>
      <c r="G56" s="251">
        <f t="shared" si="13"/>
        <v>5747860.9818345206</v>
      </c>
      <c r="H56" s="251">
        <f t="shared" si="14"/>
        <v>134408281.01816547</v>
      </c>
      <c r="I56" s="1"/>
      <c r="J56" s="248" t="s">
        <v>609</v>
      </c>
      <c r="K56" s="249" t="s">
        <v>612</v>
      </c>
      <c r="L56" s="276">
        <f t="shared" si="15"/>
        <v>134408281.01816547</v>
      </c>
      <c r="M56" s="251">
        <v>0</v>
      </c>
      <c r="N56" s="276">
        <f t="shared" si="16"/>
        <v>6660219.8678400004</v>
      </c>
      <c r="O56" s="276">
        <f t="shared" si="17"/>
        <v>127748061.15032546</v>
      </c>
    </row>
    <row r="57" spans="1:17" hidden="1" x14ac:dyDescent="0.2">
      <c r="A57" s="248" t="s">
        <v>607</v>
      </c>
      <c r="B57" s="249" t="s">
        <v>613</v>
      </c>
      <c r="C57" s="277">
        <v>5.28E-2</v>
      </c>
      <c r="D57" s="251">
        <v>548236</v>
      </c>
      <c r="E57" s="251"/>
      <c r="F57" s="251">
        <f t="shared" si="12"/>
        <v>548236</v>
      </c>
      <c r="G57" s="251">
        <f t="shared" si="13"/>
        <v>22483.383662465752</v>
      </c>
      <c r="H57" s="251">
        <f t="shared" si="14"/>
        <v>525752.61633753427</v>
      </c>
      <c r="I57" s="1"/>
      <c r="J57" s="248" t="s">
        <v>609</v>
      </c>
      <c r="K57" s="249" t="s">
        <v>613</v>
      </c>
      <c r="L57" s="276">
        <f t="shared" si="15"/>
        <v>525752.61633753427</v>
      </c>
      <c r="M57" s="251">
        <v>0</v>
      </c>
      <c r="N57" s="276">
        <f t="shared" si="16"/>
        <v>26052.174719999999</v>
      </c>
      <c r="O57" s="276">
        <f t="shared" si="17"/>
        <v>499700.44161753426</v>
      </c>
    </row>
    <row r="58" spans="1:17" hidden="1" x14ac:dyDescent="0.2">
      <c r="A58" s="248" t="s">
        <v>607</v>
      </c>
      <c r="B58" s="249" t="s">
        <v>614</v>
      </c>
      <c r="C58" s="277">
        <v>5.28E-2</v>
      </c>
      <c r="D58" s="251">
        <v>869286</v>
      </c>
      <c r="E58" s="251"/>
      <c r="F58" s="251">
        <f t="shared" si="12"/>
        <v>869286</v>
      </c>
      <c r="G58" s="251">
        <f t="shared" si="13"/>
        <v>35649.776100821917</v>
      </c>
      <c r="H58" s="251">
        <f t="shared" si="14"/>
        <v>833636.22389917809</v>
      </c>
      <c r="I58" s="1"/>
      <c r="J58" s="248" t="s">
        <v>609</v>
      </c>
      <c r="K58" s="249" t="s">
        <v>614</v>
      </c>
      <c r="L58" s="276">
        <f t="shared" si="15"/>
        <v>833636.22389917809</v>
      </c>
      <c r="M58" s="251">
        <v>0</v>
      </c>
      <c r="N58" s="276">
        <f t="shared" si="16"/>
        <v>41308.470719999998</v>
      </c>
      <c r="O58" s="276">
        <f t="shared" si="17"/>
        <v>792327.75317917811</v>
      </c>
    </row>
    <row r="59" spans="1:17" hidden="1" x14ac:dyDescent="0.2">
      <c r="A59" s="248" t="s">
        <v>607</v>
      </c>
      <c r="B59" s="249" t="s">
        <v>615</v>
      </c>
      <c r="C59" s="277">
        <v>5.28E-2</v>
      </c>
      <c r="D59" s="251">
        <v>176611</v>
      </c>
      <c r="E59" s="251"/>
      <c r="F59" s="251">
        <f t="shared" si="12"/>
        <v>176611</v>
      </c>
      <c r="G59" s="251">
        <f t="shared" si="13"/>
        <v>7242.8896898630137</v>
      </c>
      <c r="H59" s="251">
        <f t="shared" si="14"/>
        <v>169368.11031013698</v>
      </c>
      <c r="I59" s="1"/>
      <c r="J59" s="248" t="s">
        <v>609</v>
      </c>
      <c r="K59" s="249" t="s">
        <v>615</v>
      </c>
      <c r="L59" s="276">
        <f t="shared" si="15"/>
        <v>169368.11031013698</v>
      </c>
      <c r="M59" s="251">
        <v>0</v>
      </c>
      <c r="N59" s="276">
        <f t="shared" si="16"/>
        <v>8392.5547200000001</v>
      </c>
      <c r="O59" s="276">
        <f t="shared" si="17"/>
        <v>160975.55559013697</v>
      </c>
    </row>
    <row r="60" spans="1:17" hidden="1" x14ac:dyDescent="0.2">
      <c r="A60" s="248" t="s">
        <v>607</v>
      </c>
      <c r="B60" s="249" t="s">
        <v>616</v>
      </c>
      <c r="C60" s="277">
        <v>5.28E-2</v>
      </c>
      <c r="D60" s="251">
        <v>5101047.2300000004</v>
      </c>
      <c r="E60" s="251"/>
      <c r="F60" s="251">
        <f t="shared" si="12"/>
        <v>5101047.2300000004</v>
      </c>
      <c r="G60" s="251">
        <f t="shared" si="13"/>
        <v>209196.04322307947</v>
      </c>
      <c r="H60" s="251">
        <f t="shared" si="14"/>
        <v>4891851.1867769212</v>
      </c>
      <c r="I60" s="1"/>
      <c r="J60" s="248" t="s">
        <v>609</v>
      </c>
      <c r="K60" s="249" t="s">
        <v>616</v>
      </c>
      <c r="L60" s="276">
        <f t="shared" si="15"/>
        <v>4891851.1867769212</v>
      </c>
      <c r="M60" s="251">
        <v>0</v>
      </c>
      <c r="N60" s="276">
        <f t="shared" si="16"/>
        <v>242401.76436960002</v>
      </c>
      <c r="O60" s="276">
        <f t="shared" si="17"/>
        <v>4649449.4224073207</v>
      </c>
    </row>
    <row r="61" spans="1:17" hidden="1" x14ac:dyDescent="0.2">
      <c r="A61" s="248" t="s">
        <v>607</v>
      </c>
      <c r="B61" s="249" t="s">
        <v>617</v>
      </c>
      <c r="C61" s="277">
        <v>5.28E-2</v>
      </c>
      <c r="D61" s="251">
        <f>10746+315134</f>
        <v>325880</v>
      </c>
      <c r="E61" s="251"/>
      <c r="F61" s="251">
        <f t="shared" si="12"/>
        <v>325880</v>
      </c>
      <c r="G61" s="251">
        <f t="shared" si="13"/>
        <v>13364.47272328767</v>
      </c>
      <c r="H61" s="251">
        <f t="shared" si="14"/>
        <v>312515.52727671235</v>
      </c>
      <c r="I61" s="1"/>
      <c r="J61" s="248" t="s">
        <v>609</v>
      </c>
      <c r="K61" s="249" t="s">
        <v>617</v>
      </c>
      <c r="L61" s="276">
        <f t="shared" si="15"/>
        <v>312515.52727671235</v>
      </c>
      <c r="M61" s="251">
        <v>0</v>
      </c>
      <c r="N61" s="276">
        <f t="shared" si="16"/>
        <v>15485.8176</v>
      </c>
      <c r="O61" s="276">
        <f t="shared" si="17"/>
        <v>297029.70967671234</v>
      </c>
      <c r="Q61" s="270"/>
    </row>
    <row r="62" spans="1:17" hidden="1" x14ac:dyDescent="0.2">
      <c r="A62" s="248" t="s">
        <v>607</v>
      </c>
      <c r="B62" s="249" t="s">
        <v>618</v>
      </c>
      <c r="C62" s="277">
        <v>5.28E-2</v>
      </c>
      <c r="D62" s="251">
        <f>776013+102701</f>
        <v>878714</v>
      </c>
      <c r="E62" s="251"/>
      <c r="F62" s="251">
        <f t="shared" si="12"/>
        <v>878714</v>
      </c>
      <c r="G62" s="251">
        <f t="shared" si="13"/>
        <v>36036.42225534247</v>
      </c>
      <c r="H62" s="251">
        <f t="shared" si="14"/>
        <v>842677.57774465752</v>
      </c>
      <c r="I62" s="1"/>
      <c r="J62" s="248" t="s">
        <v>609</v>
      </c>
      <c r="K62" s="249" t="s">
        <v>618</v>
      </c>
      <c r="L62" s="276">
        <f t="shared" si="15"/>
        <v>842677.57774465752</v>
      </c>
      <c r="M62" s="251">
        <v>0</v>
      </c>
      <c r="N62" s="276">
        <f t="shared" si="16"/>
        <v>41756.489280000002</v>
      </c>
      <c r="O62" s="276">
        <f t="shared" si="17"/>
        <v>800921.08846465754</v>
      </c>
      <c r="Q62" s="270"/>
    </row>
    <row r="63" spans="1:17" hidden="1" x14ac:dyDescent="0.2">
      <c r="A63" s="285" t="s">
        <v>607</v>
      </c>
      <c r="B63" s="286" t="s">
        <v>619</v>
      </c>
      <c r="C63" s="287">
        <v>5.28E-2</v>
      </c>
      <c r="D63" s="288">
        <v>8976412.5700000003</v>
      </c>
      <c r="E63" s="288"/>
      <c r="F63" s="288">
        <f t="shared" si="12"/>
        <v>8976412.5700000003</v>
      </c>
      <c r="G63" s="288">
        <f t="shared" si="13"/>
        <v>368126.36843237258</v>
      </c>
      <c r="H63" s="288">
        <f t="shared" si="14"/>
        <v>8608286.2015676275</v>
      </c>
      <c r="I63" s="289"/>
      <c r="J63" s="285" t="s">
        <v>609</v>
      </c>
      <c r="K63" s="286" t="s">
        <v>619</v>
      </c>
      <c r="L63" s="290">
        <f t="shared" si="15"/>
        <v>8608286.2015676275</v>
      </c>
      <c r="M63" s="288">
        <v>0</v>
      </c>
      <c r="N63" s="290">
        <f t="shared" si="16"/>
        <v>426559.12532639998</v>
      </c>
      <c r="O63" s="290">
        <f t="shared" si="17"/>
        <v>8181727.0762412278</v>
      </c>
      <c r="P63" s="291"/>
      <c r="Q63" s="270"/>
    </row>
    <row r="64" spans="1:17" hidden="1" x14ac:dyDescent="0.2">
      <c r="A64" s="285"/>
      <c r="B64" s="286"/>
      <c r="C64" s="287"/>
      <c r="D64" s="288"/>
      <c r="E64" s="288"/>
      <c r="F64" s="288"/>
      <c r="G64" s="288"/>
      <c r="H64" s="288"/>
      <c r="I64" s="289"/>
      <c r="J64" s="285"/>
      <c r="K64" s="286"/>
      <c r="L64" s="290"/>
      <c r="M64" s="288"/>
      <c r="N64" s="290"/>
      <c r="O64" s="290"/>
      <c r="P64" s="291"/>
      <c r="Q64" s="270"/>
    </row>
    <row r="65" spans="1:17" hidden="1" x14ac:dyDescent="0.2">
      <c r="A65" s="248" t="s">
        <v>607</v>
      </c>
      <c r="B65" s="249" t="s">
        <v>621</v>
      </c>
      <c r="C65" s="277">
        <v>5.28E-2</v>
      </c>
      <c r="D65" s="251">
        <v>16955908</v>
      </c>
      <c r="E65" s="251"/>
      <c r="F65" s="251">
        <f t="shared" si="12"/>
        <v>16955908</v>
      </c>
      <c r="G65" s="251">
        <f t="shared" si="13"/>
        <v>695368.75526136986</v>
      </c>
      <c r="H65" s="251">
        <f t="shared" si="14"/>
        <v>16260539.244738631</v>
      </c>
      <c r="I65" s="1"/>
      <c r="J65" s="248" t="s">
        <v>609</v>
      </c>
      <c r="K65" s="249" t="s">
        <v>621</v>
      </c>
      <c r="L65" s="276">
        <f t="shared" si="15"/>
        <v>16260539.244738631</v>
      </c>
      <c r="M65" s="251">
        <v>0</v>
      </c>
      <c r="N65" s="276">
        <f t="shared" si="16"/>
        <v>805744.74815999996</v>
      </c>
      <c r="O65" s="276">
        <f t="shared" si="17"/>
        <v>15454794.49657863</v>
      </c>
      <c r="Q65" s="270"/>
    </row>
    <row r="66" spans="1:17" hidden="1" x14ac:dyDescent="0.2">
      <c r="A66" s="248" t="s">
        <v>607</v>
      </c>
      <c r="B66" s="249" t="s">
        <v>622</v>
      </c>
      <c r="C66" s="277">
        <v>5.28E-2</v>
      </c>
      <c r="D66" s="251">
        <v>1191581</v>
      </c>
      <c r="E66" s="251"/>
      <c r="F66" s="251">
        <f t="shared" si="12"/>
        <v>1191581</v>
      </c>
      <c r="G66" s="251">
        <f t="shared" si="13"/>
        <v>48867.226500821918</v>
      </c>
      <c r="H66" s="251">
        <f t="shared" si="14"/>
        <v>1142713.773499178</v>
      </c>
      <c r="I66" s="1"/>
      <c r="J66" s="248" t="s">
        <v>609</v>
      </c>
      <c r="K66" s="249" t="s">
        <v>622</v>
      </c>
      <c r="L66" s="276">
        <f t="shared" si="15"/>
        <v>1142713.773499178</v>
      </c>
      <c r="M66" s="251">
        <v>0</v>
      </c>
      <c r="N66" s="276">
        <f t="shared" si="16"/>
        <v>56623.929120000001</v>
      </c>
      <c r="O66" s="276">
        <f t="shared" si="17"/>
        <v>1086089.844379178</v>
      </c>
      <c r="Q66" s="270"/>
    </row>
    <row r="67" spans="1:17" hidden="1" x14ac:dyDescent="0.2">
      <c r="A67" s="248" t="s">
        <v>607</v>
      </c>
      <c r="B67" s="249" t="s">
        <v>543</v>
      </c>
      <c r="C67" s="277">
        <v>5.28E-2</v>
      </c>
      <c r="D67" s="251">
        <v>29859831</v>
      </c>
      <c r="E67" s="251"/>
      <c r="F67" s="251">
        <f t="shared" si="12"/>
        <v>29859831</v>
      </c>
      <c r="G67" s="251">
        <f t="shared" si="13"/>
        <v>1224563.9404734245</v>
      </c>
      <c r="H67" s="251">
        <f t="shared" si="14"/>
        <v>28635267.059526574</v>
      </c>
      <c r="I67" s="1"/>
      <c r="J67" s="248" t="s">
        <v>609</v>
      </c>
      <c r="K67" s="249" t="s">
        <v>543</v>
      </c>
      <c r="L67" s="276">
        <f t="shared" si="15"/>
        <v>28635267.059526574</v>
      </c>
      <c r="M67" s="251">
        <v>848245</v>
      </c>
      <c r="N67" s="276">
        <f t="shared" si="16"/>
        <v>1439093.4703200001</v>
      </c>
      <c r="O67" s="276">
        <f t="shared" si="17"/>
        <v>28044418.589206573</v>
      </c>
      <c r="P67" s="270">
        <f>(M67*C67*0.9*0.5)</f>
        <v>20154.301200000002</v>
      </c>
      <c r="Q67" s="270"/>
    </row>
    <row r="68" spans="1:17" hidden="1" x14ac:dyDescent="0.2">
      <c r="A68" s="248" t="s">
        <v>607</v>
      </c>
      <c r="B68" s="249" t="s">
        <v>623</v>
      </c>
      <c r="C68" s="277">
        <v>5.28E-2</v>
      </c>
      <c r="D68" s="251">
        <v>8978753</v>
      </c>
      <c r="E68" s="251"/>
      <c r="F68" s="251">
        <f t="shared" si="12"/>
        <v>8978753</v>
      </c>
      <c r="G68" s="251">
        <f t="shared" si="13"/>
        <v>368222.35042849311</v>
      </c>
      <c r="H68" s="251">
        <f t="shared" si="14"/>
        <v>8610530.6495715063</v>
      </c>
      <c r="I68" s="1"/>
      <c r="J68" s="248" t="s">
        <v>609</v>
      </c>
      <c r="K68" s="249" t="s">
        <v>623</v>
      </c>
      <c r="L68" s="276">
        <f t="shared" si="15"/>
        <v>8610530.6495715063</v>
      </c>
      <c r="M68" s="251">
        <v>0</v>
      </c>
      <c r="N68" s="276">
        <f t="shared" si="16"/>
        <v>426670.34256000002</v>
      </c>
      <c r="O68" s="276">
        <f t="shared" si="17"/>
        <v>8183860.3070115065</v>
      </c>
      <c r="Q68" s="270"/>
    </row>
    <row r="69" spans="1:17" hidden="1" x14ac:dyDescent="0.2">
      <c r="A69" s="248" t="s">
        <v>607</v>
      </c>
      <c r="B69" s="249" t="s">
        <v>624</v>
      </c>
      <c r="C69" s="277">
        <v>5.28E-2</v>
      </c>
      <c r="D69" s="251">
        <f>1168232+3542728.77</f>
        <v>4710960.7699999996</v>
      </c>
      <c r="E69" s="251"/>
      <c r="F69" s="251">
        <f t="shared" si="12"/>
        <v>4710960.7699999996</v>
      </c>
      <c r="G69" s="251">
        <f t="shared" si="13"/>
        <v>193198.43718897534</v>
      </c>
      <c r="H69" s="251">
        <f t="shared" si="14"/>
        <v>4517762.332811024</v>
      </c>
      <c r="I69" s="1"/>
      <c r="J69" s="248" t="s">
        <v>609</v>
      </c>
      <c r="K69" s="249" t="s">
        <v>624</v>
      </c>
      <c r="L69" s="276">
        <f t="shared" si="15"/>
        <v>4517762.332811024</v>
      </c>
      <c r="M69" s="251">
        <v>0</v>
      </c>
      <c r="N69" s="276">
        <f t="shared" si="16"/>
        <v>223864.85579039998</v>
      </c>
      <c r="O69" s="276">
        <f t="shared" si="17"/>
        <v>4293897.4770206241</v>
      </c>
      <c r="P69" s="270">
        <f>(M69*C69*0.9*0.5)</f>
        <v>0</v>
      </c>
      <c r="Q69" s="270"/>
    </row>
    <row r="70" spans="1:17" hidden="1" x14ac:dyDescent="0.2">
      <c r="A70" s="248" t="s">
        <v>607</v>
      </c>
      <c r="B70" s="249" t="s">
        <v>625</v>
      </c>
      <c r="C70" s="277">
        <v>5.28E-2</v>
      </c>
      <c r="D70" s="251">
        <f>10832866+2166939</f>
        <v>12999805</v>
      </c>
      <c r="E70" s="251">
        <f>1098000+1057000-600000</f>
        <v>1555000</v>
      </c>
      <c r="F70" s="251">
        <f t="shared" si="12"/>
        <v>14554805</v>
      </c>
      <c r="G70" s="251">
        <f t="shared" ref="G70:G76" si="18">(D70*C70*0.9)*315/365+E70*C70*0.5*0.9</f>
        <v>570074.14543561649</v>
      </c>
      <c r="H70" s="251">
        <f t="shared" si="14"/>
        <v>13984730.854564384</v>
      </c>
      <c r="I70" s="1"/>
      <c r="J70" s="248" t="s">
        <v>609</v>
      </c>
      <c r="K70" s="249" t="s">
        <v>625</v>
      </c>
      <c r="L70" s="276">
        <f t="shared" si="15"/>
        <v>13984730.854564384</v>
      </c>
      <c r="M70" s="251">
        <v>2166177</v>
      </c>
      <c r="N70" s="276">
        <f t="shared" si="16"/>
        <v>743112.69912</v>
      </c>
      <c r="O70" s="276">
        <f t="shared" si="17"/>
        <v>15407795.155444384</v>
      </c>
      <c r="Q70" s="270"/>
    </row>
    <row r="71" spans="1:17" hidden="1" x14ac:dyDescent="0.2">
      <c r="A71" s="248" t="s">
        <v>607</v>
      </c>
      <c r="B71" s="249" t="s">
        <v>626</v>
      </c>
      <c r="C71" s="277">
        <v>5.28E-2</v>
      </c>
      <c r="D71" s="251">
        <f>1116075+1068837</f>
        <v>2184912</v>
      </c>
      <c r="E71" s="251"/>
      <c r="F71" s="251">
        <f t="shared" si="12"/>
        <v>2184912</v>
      </c>
      <c r="G71" s="251">
        <f t="shared" si="18"/>
        <v>89604.139029041093</v>
      </c>
      <c r="H71" s="251">
        <f t="shared" si="14"/>
        <v>2095307.8609709588</v>
      </c>
      <c r="I71" s="1"/>
      <c r="J71" s="248" t="s">
        <v>609</v>
      </c>
      <c r="K71" s="249" t="s">
        <v>626</v>
      </c>
      <c r="L71" s="276">
        <f t="shared" si="15"/>
        <v>2095307.8609709588</v>
      </c>
      <c r="M71" s="251">
        <v>0</v>
      </c>
      <c r="N71" s="276">
        <f t="shared" si="16"/>
        <v>103827.01824</v>
      </c>
      <c r="O71" s="276">
        <f t="shared" si="17"/>
        <v>1991480.8427309589</v>
      </c>
      <c r="Q71" s="270"/>
    </row>
    <row r="72" spans="1:17" hidden="1" x14ac:dyDescent="0.2">
      <c r="A72" s="248" t="s">
        <v>607</v>
      </c>
      <c r="B72" s="249" t="s">
        <v>627</v>
      </c>
      <c r="C72" s="277">
        <v>5.28E-2</v>
      </c>
      <c r="D72" s="251"/>
      <c r="E72" s="251"/>
      <c r="F72" s="251">
        <f t="shared" si="12"/>
        <v>0</v>
      </c>
      <c r="G72" s="251">
        <f t="shared" si="18"/>
        <v>0</v>
      </c>
      <c r="H72" s="251">
        <f t="shared" si="14"/>
        <v>0</v>
      </c>
      <c r="I72" s="1"/>
      <c r="J72" s="248" t="s">
        <v>609</v>
      </c>
      <c r="K72" s="249" t="s">
        <v>628</v>
      </c>
      <c r="L72" s="276">
        <f t="shared" si="15"/>
        <v>0</v>
      </c>
      <c r="M72" s="251">
        <v>0</v>
      </c>
      <c r="N72" s="276">
        <f t="shared" si="16"/>
        <v>0</v>
      </c>
      <c r="O72" s="276">
        <f t="shared" si="17"/>
        <v>0</v>
      </c>
      <c r="Q72" s="270"/>
    </row>
    <row r="73" spans="1:17" hidden="1" x14ac:dyDescent="0.2">
      <c r="A73" s="248" t="s">
        <v>607</v>
      </c>
      <c r="B73" s="249" t="s">
        <v>629</v>
      </c>
      <c r="C73" s="277">
        <v>5.28E-2</v>
      </c>
      <c r="D73" s="251">
        <v>7306209</v>
      </c>
      <c r="E73" s="251">
        <v>0</v>
      </c>
      <c r="F73" s="251">
        <f t="shared" si="12"/>
        <v>7306209</v>
      </c>
      <c r="G73" s="251">
        <f t="shared" si="18"/>
        <v>299630.6336416438</v>
      </c>
      <c r="H73" s="251">
        <f t="shared" si="14"/>
        <v>7006578.3663583566</v>
      </c>
      <c r="I73" s="1"/>
      <c r="J73" s="248" t="s">
        <v>609</v>
      </c>
      <c r="K73" s="249" t="s">
        <v>629</v>
      </c>
      <c r="L73" s="276">
        <f t="shared" si="15"/>
        <v>7006578.3663583566</v>
      </c>
      <c r="M73" s="251">
        <v>4185612</v>
      </c>
      <c r="N73" s="276">
        <f>(F73*C73*0.9)+(M73*C73*0.9*0.5)</f>
        <v>446641.19279999996</v>
      </c>
      <c r="O73" s="276">
        <f t="shared" si="17"/>
        <v>10745549.173558356</v>
      </c>
      <c r="P73" s="270">
        <f>(M73*C73*0.9*0.5)</f>
        <v>99450.14112</v>
      </c>
      <c r="Q73" s="270"/>
    </row>
    <row r="74" spans="1:17" hidden="1" x14ac:dyDescent="0.2">
      <c r="A74" s="248" t="s">
        <v>607</v>
      </c>
      <c r="B74" s="249" t="s">
        <v>630</v>
      </c>
      <c r="C74" s="277">
        <v>5.28E-2</v>
      </c>
      <c r="D74" s="251">
        <v>270893</v>
      </c>
      <c r="E74" s="251">
        <v>0</v>
      </c>
      <c r="F74" s="251">
        <f t="shared" si="12"/>
        <v>270893</v>
      </c>
      <c r="G74" s="251">
        <f t="shared" si="18"/>
        <v>11109.433255890412</v>
      </c>
      <c r="H74" s="251">
        <f t="shared" si="14"/>
        <v>259783.56674410959</v>
      </c>
      <c r="I74" s="1"/>
      <c r="J74" s="248" t="s">
        <v>609</v>
      </c>
      <c r="K74" s="249" t="s">
        <v>630</v>
      </c>
      <c r="L74" s="276">
        <f t="shared" si="15"/>
        <v>259783.56674410959</v>
      </c>
      <c r="M74" s="251">
        <v>0</v>
      </c>
      <c r="N74" s="276">
        <f t="shared" si="16"/>
        <v>12872.835360000001</v>
      </c>
      <c r="O74" s="276">
        <f t="shared" si="17"/>
        <v>246910.73138410959</v>
      </c>
      <c r="Q74" s="270"/>
    </row>
    <row r="75" spans="1:17" hidden="1" x14ac:dyDescent="0.2">
      <c r="A75" s="248"/>
      <c r="B75" s="249"/>
      <c r="C75" s="277"/>
      <c r="D75" s="251"/>
      <c r="E75" s="251"/>
      <c r="F75" s="251"/>
      <c r="G75" s="251"/>
      <c r="H75" s="251"/>
      <c r="I75" s="1"/>
      <c r="J75" s="248"/>
      <c r="K75" s="249"/>
      <c r="L75" s="276"/>
      <c r="M75" s="251"/>
      <c r="N75" s="276"/>
      <c r="O75" s="276"/>
      <c r="Q75" s="270"/>
    </row>
    <row r="76" spans="1:17" hidden="1" x14ac:dyDescent="0.2">
      <c r="A76" s="248" t="s">
        <v>607</v>
      </c>
      <c r="B76" s="249" t="s">
        <v>631</v>
      </c>
      <c r="C76" s="277">
        <v>5.28E-2</v>
      </c>
      <c r="D76" s="251">
        <v>5890810</v>
      </c>
      <c r="E76" s="251">
        <v>0</v>
      </c>
      <c r="F76" s="251">
        <f t="shared" si="12"/>
        <v>5890810</v>
      </c>
      <c r="G76" s="251">
        <f t="shared" si="18"/>
        <v>241584.5389808219</v>
      </c>
      <c r="H76" s="251">
        <f t="shared" si="14"/>
        <v>5649225.4610191779</v>
      </c>
      <c r="I76" s="1"/>
      <c r="J76" s="248" t="s">
        <v>609</v>
      </c>
      <c r="K76" s="249" t="s">
        <v>631</v>
      </c>
      <c r="L76" s="276">
        <f t="shared" si="15"/>
        <v>5649225.4610191779</v>
      </c>
      <c r="M76" s="251">
        <v>0</v>
      </c>
      <c r="N76" s="276">
        <f t="shared" si="16"/>
        <v>279931.29119999998</v>
      </c>
      <c r="O76" s="276">
        <f t="shared" si="17"/>
        <v>5369294.1698191781</v>
      </c>
      <c r="Q76" s="270"/>
    </row>
    <row r="77" spans="1:17" hidden="1" x14ac:dyDescent="0.2">
      <c r="A77" s="248"/>
      <c r="B77" s="248"/>
      <c r="C77" s="248"/>
      <c r="D77" s="248"/>
      <c r="E77" s="248"/>
      <c r="F77" s="248"/>
      <c r="G77" s="248"/>
      <c r="H77" s="251">
        <f>D77+E77-G77</f>
        <v>0</v>
      </c>
      <c r="I77" s="1"/>
      <c r="J77" s="248"/>
      <c r="K77" s="248"/>
      <c r="L77" s="248"/>
      <c r="M77" s="248"/>
      <c r="N77" s="248"/>
      <c r="O77" s="248"/>
      <c r="Q77" s="270"/>
    </row>
    <row r="78" spans="1:17" hidden="1" x14ac:dyDescent="0.2">
      <c r="A78" s="248" t="s">
        <v>634</v>
      </c>
      <c r="B78" s="249" t="s">
        <v>635</v>
      </c>
      <c r="C78" s="277">
        <v>5.28E-2</v>
      </c>
      <c r="D78" s="251">
        <f>424964+178743017</f>
        <v>179167981</v>
      </c>
      <c r="E78" s="251"/>
      <c r="F78" s="251">
        <f>D78+E78</f>
        <v>179167981</v>
      </c>
      <c r="G78" s="251">
        <f>(D78*C78*0.9+E78*C78*0.9)*315/365</f>
        <v>7347752.531487124</v>
      </c>
      <c r="H78" s="251">
        <f>F78-G78</f>
        <v>171820228.46851286</v>
      </c>
      <c r="I78" s="1"/>
      <c r="J78" s="248" t="s">
        <v>634</v>
      </c>
      <c r="K78" s="249" t="s">
        <v>635</v>
      </c>
      <c r="L78" s="276">
        <f>H78</f>
        <v>171820228.46851286</v>
      </c>
      <c r="M78" s="251">
        <v>0</v>
      </c>
      <c r="N78" s="276">
        <f>(F78*C78*0.9)+(M78*C78*0.9*0.5)</f>
        <v>8514062.4571200013</v>
      </c>
      <c r="O78" s="276">
        <f>L78+M78-N78</f>
        <v>163306166.01139286</v>
      </c>
      <c r="Q78" s="270"/>
    </row>
    <row r="79" spans="1:17" hidden="1" x14ac:dyDescent="0.2">
      <c r="A79" s="248"/>
      <c r="B79" s="249"/>
      <c r="C79" s="277"/>
      <c r="D79" s="251"/>
      <c r="E79" s="251"/>
      <c r="F79" s="251"/>
      <c r="G79" s="251"/>
      <c r="H79" s="251"/>
      <c r="I79" s="1"/>
      <c r="J79" s="248"/>
      <c r="K79" s="249"/>
      <c r="L79" s="276"/>
      <c r="M79" s="251"/>
      <c r="N79" s="276"/>
      <c r="O79" s="276"/>
      <c r="Q79" s="270"/>
    </row>
    <row r="80" spans="1:17" hidden="1" x14ac:dyDescent="0.2">
      <c r="A80" s="285"/>
      <c r="B80" s="286"/>
      <c r="C80" s="287"/>
      <c r="D80" s="288"/>
      <c r="E80" s="288"/>
      <c r="F80" s="288"/>
      <c r="G80" s="288"/>
      <c r="H80" s="288"/>
      <c r="I80" s="289"/>
      <c r="J80" s="285"/>
      <c r="K80" s="286"/>
      <c r="L80" s="290"/>
      <c r="M80" s="288"/>
      <c r="N80" s="290"/>
      <c r="O80" s="290"/>
      <c r="P80" s="291"/>
      <c r="Q80" s="270"/>
    </row>
    <row r="81" spans="1:17" hidden="1" x14ac:dyDescent="0.2">
      <c r="A81" s="285"/>
      <c r="B81" s="286"/>
      <c r="C81" s="287"/>
      <c r="D81" s="288"/>
      <c r="E81" s="288"/>
      <c r="F81" s="288"/>
      <c r="G81" s="288"/>
      <c r="H81" s="288"/>
      <c r="I81" s="289"/>
      <c r="J81" s="285"/>
      <c r="K81" s="286"/>
      <c r="L81" s="290"/>
      <c r="M81" s="288"/>
      <c r="N81" s="290"/>
      <c r="O81" s="290"/>
      <c r="P81" s="291"/>
      <c r="Q81" s="270"/>
    </row>
    <row r="82" spans="1:17" hidden="1" x14ac:dyDescent="0.2">
      <c r="A82" s="248"/>
      <c r="B82" s="249"/>
      <c r="C82" s="277"/>
      <c r="D82" s="261"/>
      <c r="E82" s="261"/>
      <c r="F82" s="288"/>
      <c r="G82" s="288"/>
      <c r="H82" s="288"/>
      <c r="I82" s="289"/>
      <c r="J82" s="285"/>
      <c r="K82" s="286"/>
      <c r="L82" s="290"/>
      <c r="M82" s="288"/>
      <c r="N82" s="290"/>
      <c r="O82" s="290"/>
      <c r="P82" s="291"/>
      <c r="Q82" s="270"/>
    </row>
    <row r="83" spans="1:17" hidden="1" x14ac:dyDescent="0.2">
      <c r="A83" s="248"/>
      <c r="B83" s="249"/>
      <c r="C83" s="277"/>
      <c r="D83" s="261"/>
      <c r="E83" s="261"/>
      <c r="F83" s="288"/>
      <c r="G83" s="288"/>
      <c r="H83" s="288"/>
      <c r="I83" s="289"/>
      <c r="J83" s="285"/>
      <c r="K83" s="286"/>
      <c r="L83" s="290"/>
      <c r="M83" s="288"/>
      <c r="N83" s="290"/>
      <c r="O83" s="290"/>
      <c r="P83" s="291"/>
      <c r="Q83" s="270"/>
    </row>
    <row r="84" spans="1:17" hidden="1" x14ac:dyDescent="0.2">
      <c r="A84" s="248"/>
      <c r="B84" s="249"/>
      <c r="C84" s="277"/>
      <c r="D84" s="261"/>
      <c r="E84" s="261"/>
      <c r="F84" s="288"/>
      <c r="G84" s="288"/>
      <c r="H84" s="288"/>
      <c r="I84" s="289"/>
      <c r="J84" s="285"/>
      <c r="K84" s="286"/>
      <c r="L84" s="290"/>
      <c r="M84" s="288"/>
      <c r="N84" s="290"/>
      <c r="O84" s="290"/>
      <c r="P84" s="291"/>
      <c r="Q84" s="270"/>
    </row>
    <row r="85" spans="1:17" hidden="1" x14ac:dyDescent="0.2">
      <c r="A85" s="248"/>
      <c r="B85" s="249"/>
      <c r="C85" s="277"/>
      <c r="D85" s="261"/>
      <c r="E85" s="261"/>
      <c r="F85" s="288"/>
      <c r="G85" s="288"/>
      <c r="H85" s="288"/>
      <c r="I85" s="289"/>
      <c r="J85" s="285"/>
      <c r="K85" s="286"/>
      <c r="L85" s="290"/>
      <c r="M85" s="288"/>
      <c r="N85" s="290"/>
      <c r="O85" s="290"/>
      <c r="P85" s="291"/>
      <c r="Q85" s="270"/>
    </row>
    <row r="86" spans="1:17" hidden="1" x14ac:dyDescent="0.2">
      <c r="A86" s="248"/>
      <c r="B86" s="249"/>
      <c r="C86" s="277"/>
      <c r="D86" s="261"/>
      <c r="E86" s="261"/>
      <c r="F86" s="288"/>
      <c r="G86" s="288"/>
      <c r="H86" s="288"/>
      <c r="I86" s="289"/>
      <c r="J86" s="285"/>
      <c r="K86" s="286"/>
      <c r="L86" s="290"/>
      <c r="M86" s="288"/>
      <c r="N86" s="290"/>
      <c r="O86" s="290"/>
      <c r="P86" s="291"/>
      <c r="Q86" s="270"/>
    </row>
    <row r="87" spans="1:17" hidden="1" x14ac:dyDescent="0.2">
      <c r="A87" s="248"/>
      <c r="B87" s="249"/>
      <c r="C87" s="277"/>
      <c r="D87" s="261"/>
      <c r="E87" s="261"/>
      <c r="F87" s="288"/>
      <c r="G87" s="288"/>
      <c r="H87" s="288"/>
      <c r="I87" s="289"/>
      <c r="J87" s="285"/>
      <c r="K87" s="286"/>
      <c r="L87" s="290"/>
      <c r="M87" s="288"/>
      <c r="N87" s="290"/>
      <c r="O87" s="290"/>
      <c r="P87" s="291"/>
      <c r="Q87" s="270"/>
    </row>
    <row r="88" spans="1:17" hidden="1" x14ac:dyDescent="0.2">
      <c r="A88" s="248"/>
      <c r="B88" s="249"/>
      <c r="C88" s="277"/>
      <c r="D88" s="261"/>
      <c r="E88" s="261"/>
      <c r="F88" s="288"/>
      <c r="G88" s="288"/>
      <c r="H88" s="288"/>
      <c r="I88" s="289"/>
      <c r="J88" s="285"/>
      <c r="K88" s="286"/>
      <c r="L88" s="290"/>
      <c r="M88" s="288"/>
      <c r="N88" s="290"/>
      <c r="O88" s="290"/>
      <c r="P88" s="291"/>
      <c r="Q88" s="270"/>
    </row>
    <row r="89" spans="1:17" hidden="1" x14ac:dyDescent="0.2">
      <c r="A89" s="248"/>
      <c r="B89" s="249"/>
      <c r="C89" s="277"/>
      <c r="D89" s="261"/>
      <c r="E89" s="261"/>
      <c r="F89" s="288"/>
      <c r="G89" s="288"/>
      <c r="H89" s="288"/>
      <c r="I89" s="289"/>
      <c r="J89" s="285"/>
      <c r="K89" s="286"/>
      <c r="L89" s="290"/>
      <c r="M89" s="288"/>
      <c r="N89" s="290"/>
      <c r="O89" s="290"/>
      <c r="P89" s="291"/>
      <c r="Q89" s="270"/>
    </row>
    <row r="90" spans="1:17" hidden="1" x14ac:dyDescent="0.2">
      <c r="A90" s="248"/>
      <c r="B90" s="249"/>
      <c r="C90" s="277"/>
      <c r="D90" s="261"/>
      <c r="E90" s="261"/>
      <c r="F90" s="288"/>
      <c r="G90" s="288"/>
      <c r="H90" s="288"/>
      <c r="I90" s="289"/>
      <c r="J90" s="285"/>
      <c r="K90" s="286"/>
      <c r="L90" s="290"/>
      <c r="M90" s="288"/>
      <c r="N90" s="290"/>
      <c r="O90" s="290"/>
      <c r="P90" s="291"/>
      <c r="Q90" s="270"/>
    </row>
    <row r="91" spans="1:17" hidden="1" x14ac:dyDescent="0.2">
      <c r="A91" s="248"/>
      <c r="B91" s="249"/>
      <c r="C91" s="277"/>
      <c r="D91" s="261"/>
      <c r="E91" s="261"/>
      <c r="F91" s="288"/>
      <c r="G91" s="288"/>
      <c r="H91" s="288"/>
      <c r="I91" s="289"/>
      <c r="J91" s="285"/>
      <c r="K91" s="286"/>
      <c r="L91" s="290"/>
      <c r="M91" s="288"/>
      <c r="N91" s="290"/>
      <c r="O91" s="290"/>
      <c r="P91" s="291"/>
      <c r="Q91" s="270"/>
    </row>
    <row r="92" spans="1:17" hidden="1" x14ac:dyDescent="0.2">
      <c r="A92" s="248"/>
      <c r="B92" s="249"/>
      <c r="C92" s="277"/>
      <c r="D92" s="261"/>
      <c r="E92" s="261"/>
      <c r="F92" s="288"/>
      <c r="G92" s="288"/>
      <c r="H92" s="288"/>
      <c r="I92" s="289"/>
      <c r="J92" s="285"/>
      <c r="K92" s="286"/>
      <c r="L92" s="290"/>
      <c r="M92" s="288"/>
      <c r="N92" s="290"/>
      <c r="O92" s="290"/>
      <c r="P92" s="291"/>
      <c r="Q92" s="270"/>
    </row>
    <row r="93" spans="1:17" hidden="1" x14ac:dyDescent="0.2">
      <c r="A93" s="248"/>
      <c r="B93" s="249"/>
      <c r="C93" s="277"/>
      <c r="D93" s="261"/>
      <c r="E93" s="261"/>
      <c r="F93" s="288"/>
      <c r="G93" s="288"/>
      <c r="H93" s="288"/>
      <c r="I93" s="289"/>
      <c r="J93" s="285"/>
      <c r="K93" s="286"/>
      <c r="L93" s="290"/>
      <c r="M93" s="288"/>
      <c r="N93" s="290"/>
      <c r="O93" s="290"/>
      <c r="P93" s="291"/>
      <c r="Q93" s="270"/>
    </row>
    <row r="94" spans="1:17" hidden="1" x14ac:dyDescent="0.2">
      <c r="A94" s="248"/>
      <c r="B94" s="249"/>
      <c r="C94" s="277"/>
      <c r="D94" s="261"/>
      <c r="E94" s="261"/>
      <c r="F94" s="288"/>
      <c r="G94" s="288"/>
      <c r="H94" s="288"/>
      <c r="I94" s="289"/>
      <c r="J94" s="285"/>
      <c r="K94" s="286"/>
      <c r="L94" s="290"/>
      <c r="M94" s="288"/>
      <c r="N94" s="290"/>
      <c r="O94" s="290"/>
      <c r="P94" s="291"/>
      <c r="Q94" s="270"/>
    </row>
    <row r="95" spans="1:17" hidden="1" x14ac:dyDescent="0.2">
      <c r="A95" s="248"/>
      <c r="B95" s="249"/>
      <c r="C95" s="277"/>
      <c r="D95" s="261"/>
      <c r="E95" s="261"/>
      <c r="F95" s="288"/>
      <c r="G95" s="288"/>
      <c r="H95" s="288"/>
      <c r="I95" s="289"/>
      <c r="J95" s="285"/>
      <c r="K95" s="286"/>
      <c r="L95" s="290"/>
      <c r="M95" s="288"/>
      <c r="N95" s="290"/>
      <c r="O95" s="290"/>
      <c r="P95" s="291"/>
      <c r="Q95" s="270"/>
    </row>
    <row r="96" spans="1:17" hidden="1" x14ac:dyDescent="0.2">
      <c r="A96" s="248"/>
      <c r="B96" s="249"/>
      <c r="C96" s="277"/>
      <c r="D96" s="261"/>
      <c r="E96" s="261"/>
      <c r="F96" s="288"/>
      <c r="G96" s="288"/>
      <c r="H96" s="288"/>
      <c r="I96" s="289"/>
      <c r="J96" s="285"/>
      <c r="K96" s="286"/>
      <c r="L96" s="290"/>
      <c r="M96" s="288"/>
      <c r="N96" s="290"/>
      <c r="O96" s="290"/>
      <c r="P96" s="291"/>
      <c r="Q96" s="270"/>
    </row>
    <row r="97" spans="1:17" hidden="1" x14ac:dyDescent="0.2">
      <c r="A97" s="248"/>
      <c r="B97" s="249"/>
      <c r="C97" s="277"/>
      <c r="D97" s="261"/>
      <c r="E97" s="261"/>
      <c r="F97" s="288"/>
      <c r="G97" s="288"/>
      <c r="H97" s="288"/>
      <c r="I97" s="289"/>
      <c r="J97" s="285"/>
      <c r="K97" s="286"/>
      <c r="L97" s="290"/>
      <c r="M97" s="288"/>
      <c r="N97" s="290"/>
      <c r="O97" s="290"/>
      <c r="P97" s="291"/>
      <c r="Q97" s="270"/>
    </row>
    <row r="98" spans="1:17" hidden="1" x14ac:dyDescent="0.2">
      <c r="A98" s="248"/>
      <c r="B98" s="249"/>
      <c r="C98" s="277"/>
      <c r="D98" s="261"/>
      <c r="E98" s="261"/>
      <c r="F98" s="288"/>
      <c r="G98" s="288"/>
      <c r="H98" s="288"/>
      <c r="I98" s="289"/>
      <c r="J98" s="285"/>
      <c r="K98" s="286"/>
      <c r="L98" s="290"/>
      <c r="M98" s="288"/>
      <c r="N98" s="290"/>
      <c r="O98" s="290"/>
      <c r="P98" s="291"/>
      <c r="Q98" s="270"/>
    </row>
    <row r="99" spans="1:17" hidden="1" x14ac:dyDescent="0.2">
      <c r="A99" s="248"/>
      <c r="B99" s="249"/>
      <c r="C99" s="277"/>
      <c r="D99" s="261"/>
      <c r="E99" s="261"/>
      <c r="F99" s="288"/>
      <c r="G99" s="288"/>
      <c r="H99" s="288"/>
      <c r="I99" s="289"/>
      <c r="J99" s="285"/>
      <c r="K99" s="286"/>
      <c r="L99" s="290"/>
      <c r="M99" s="288"/>
      <c r="N99" s="290"/>
      <c r="O99" s="290"/>
      <c r="P99" s="291"/>
      <c r="Q99" s="270"/>
    </row>
    <row r="100" spans="1:17" hidden="1" x14ac:dyDescent="0.2">
      <c r="A100" s="248"/>
      <c r="B100" s="249"/>
      <c r="C100" s="277"/>
      <c r="D100" s="261"/>
      <c r="E100" s="261"/>
      <c r="F100" s="288"/>
      <c r="G100" s="288"/>
      <c r="H100" s="288"/>
      <c r="I100" s="289"/>
      <c r="J100" s="285"/>
      <c r="K100" s="286"/>
      <c r="L100" s="290"/>
      <c r="M100" s="288"/>
      <c r="N100" s="290"/>
      <c r="O100" s="290"/>
      <c r="P100" s="291"/>
      <c r="Q100" s="270"/>
    </row>
    <row r="101" spans="1:17" hidden="1" x14ac:dyDescent="0.2">
      <c r="A101" s="248"/>
      <c r="B101" s="249"/>
      <c r="C101" s="277"/>
      <c r="D101" s="261"/>
      <c r="E101" s="261"/>
      <c r="F101" s="288"/>
      <c r="G101" s="288"/>
      <c r="H101" s="288"/>
      <c r="I101" s="289"/>
      <c r="J101" s="285"/>
      <c r="K101" s="286"/>
      <c r="L101" s="290"/>
      <c r="M101" s="288"/>
      <c r="N101" s="290"/>
      <c r="O101" s="290"/>
      <c r="P101" s="291"/>
      <c r="Q101" s="270"/>
    </row>
    <row r="102" spans="1:17" hidden="1" x14ac:dyDescent="0.2">
      <c r="A102" s="248"/>
      <c r="B102" s="249"/>
      <c r="C102" s="277"/>
      <c r="D102" s="261"/>
      <c r="E102" s="261"/>
      <c r="F102" s="288"/>
      <c r="G102" s="288"/>
      <c r="H102" s="288"/>
      <c r="I102" s="289"/>
      <c r="J102" s="285"/>
      <c r="K102" s="286"/>
      <c r="L102" s="290"/>
      <c r="M102" s="288"/>
      <c r="N102" s="290"/>
      <c r="O102" s="290"/>
      <c r="P102" s="291"/>
      <c r="Q102" s="270"/>
    </row>
    <row r="103" spans="1:17" hidden="1" x14ac:dyDescent="0.2">
      <c r="A103" s="248"/>
      <c r="B103" s="249"/>
      <c r="C103" s="277"/>
      <c r="D103" s="261"/>
      <c r="E103" s="261"/>
      <c r="F103" s="261"/>
      <c r="G103" s="261"/>
      <c r="H103" s="261"/>
      <c r="I103" s="1"/>
      <c r="J103" s="248"/>
      <c r="K103" s="249"/>
      <c r="L103" s="276"/>
      <c r="M103" s="261"/>
      <c r="N103" s="276"/>
      <c r="O103" s="276"/>
      <c r="Q103" s="270"/>
    </row>
    <row r="104" spans="1:17" hidden="1" x14ac:dyDescent="0.2">
      <c r="A104" s="248"/>
      <c r="B104" s="249"/>
      <c r="C104" s="277"/>
      <c r="D104" s="261"/>
      <c r="E104" s="261"/>
      <c r="F104" s="261"/>
      <c r="G104" s="261"/>
      <c r="H104" s="261"/>
      <c r="I104" s="1"/>
      <c r="J104" s="248"/>
      <c r="K104" s="249"/>
      <c r="L104" s="276"/>
      <c r="M104" s="261"/>
      <c r="N104" s="276"/>
      <c r="O104" s="276"/>
      <c r="Q104" s="270"/>
    </row>
    <row r="105" spans="1:17" hidden="1" x14ac:dyDescent="0.2">
      <c r="A105" s="248" t="s">
        <v>607</v>
      </c>
      <c r="B105" s="249" t="s">
        <v>620</v>
      </c>
      <c r="C105" s="277">
        <v>5.28E-2</v>
      </c>
      <c r="D105" s="261">
        <v>1273682.6100000001</v>
      </c>
      <c r="E105" s="261"/>
      <c r="F105" s="261">
        <f>D105+E105</f>
        <v>1273682.6100000001</v>
      </c>
      <c r="G105" s="261">
        <f>(D105*C105*0.9)*315/365+E105*C105*0.5*0.9</f>
        <v>52234.247267309598</v>
      </c>
      <c r="H105" s="261">
        <f>F105-G105</f>
        <v>1221448.3627326905</v>
      </c>
      <c r="I105" s="1"/>
      <c r="J105" s="248" t="s">
        <v>609</v>
      </c>
      <c r="K105" s="249" t="s">
        <v>620</v>
      </c>
      <c r="L105" s="276">
        <f>H105</f>
        <v>1221448.3627326905</v>
      </c>
      <c r="M105" s="261">
        <v>0</v>
      </c>
      <c r="N105" s="276">
        <f>(F105*C105*0.9)+(M105*C105*0.9*0.5)</f>
        <v>60525.397627200007</v>
      </c>
      <c r="O105" s="276">
        <f>L105+M105-N105</f>
        <v>1160922.9651054905</v>
      </c>
      <c r="Q105" s="270"/>
    </row>
    <row r="106" spans="1:17" hidden="1" x14ac:dyDescent="0.2">
      <c r="A106" s="248"/>
      <c r="B106" s="249"/>
      <c r="C106" s="277"/>
      <c r="D106" s="261"/>
      <c r="E106" s="261"/>
      <c r="F106" s="261"/>
      <c r="G106" s="261"/>
      <c r="H106" s="261"/>
      <c r="I106" s="1"/>
      <c r="J106" s="248"/>
      <c r="K106" s="249"/>
      <c r="L106" s="276"/>
      <c r="M106" s="261"/>
      <c r="N106" s="276"/>
      <c r="O106" s="276"/>
      <c r="Q106" s="270"/>
    </row>
    <row r="107" spans="1:17" hidden="1" x14ac:dyDescent="0.2">
      <c r="A107" s="248"/>
      <c r="B107" s="249"/>
      <c r="C107" s="277"/>
      <c r="D107" s="261"/>
      <c r="E107" s="261"/>
      <c r="F107" s="261"/>
      <c r="G107" s="261"/>
      <c r="H107" s="261"/>
      <c r="I107" s="1"/>
      <c r="J107" s="248"/>
      <c r="K107" s="249"/>
      <c r="L107" s="276"/>
      <c r="M107" s="261"/>
      <c r="N107" s="276"/>
      <c r="O107" s="276"/>
      <c r="Q107" s="270"/>
    </row>
    <row r="108" spans="1:17" hidden="1" x14ac:dyDescent="0.2">
      <c r="A108" s="248" t="s">
        <v>634</v>
      </c>
      <c r="B108" s="249" t="s">
        <v>636</v>
      </c>
      <c r="C108" s="277">
        <v>5.28E-2</v>
      </c>
      <c r="D108" s="261">
        <v>50105238.530000001</v>
      </c>
      <c r="E108" s="261"/>
      <c r="F108" s="261">
        <f>D108+E108</f>
        <v>50105238.530000001</v>
      </c>
      <c r="G108" s="261">
        <f>(D108*C108*0.9+E108*C108*0.9)*315/365</f>
        <v>2054836.4233092165</v>
      </c>
      <c r="H108" s="261">
        <f>F108-G108</f>
        <v>48050402.106690787</v>
      </c>
      <c r="I108" s="1"/>
      <c r="J108" s="248" t="s">
        <v>634</v>
      </c>
      <c r="K108" s="249" t="s">
        <v>636</v>
      </c>
      <c r="L108" s="276">
        <f>H108</f>
        <v>48050402.106690787</v>
      </c>
      <c r="M108" s="261">
        <v>0</v>
      </c>
      <c r="N108" s="276">
        <f>(F108*C108*0.9)+(M108*C108*0.9*0.5)</f>
        <v>2381000.9349456001</v>
      </c>
      <c r="O108" s="276">
        <f>L108+M108-N108</f>
        <v>45669401.171745189</v>
      </c>
      <c r="Q108" s="270"/>
    </row>
    <row r="109" spans="1:17" hidden="1" x14ac:dyDescent="0.2">
      <c r="A109" s="248"/>
      <c r="B109" s="248"/>
      <c r="C109" s="248"/>
      <c r="D109" s="262">
        <f>SUM(D78:D108)</f>
        <v>230546902.14000002</v>
      </c>
      <c r="E109" s="262">
        <f>SUM(E78:E108)</f>
        <v>0</v>
      </c>
      <c r="F109" s="262">
        <f>SUM(F78:F108)</f>
        <v>230546902.14000002</v>
      </c>
      <c r="G109" s="262">
        <f>SUM(G78:G108)</f>
        <v>9454823.2020636499</v>
      </c>
      <c r="H109" s="333">
        <f t="shared" ref="H109:H128" si="19">D109+E109-G109</f>
        <v>221092078.93793637</v>
      </c>
      <c r="I109" s="1"/>
      <c r="J109" s="248"/>
      <c r="K109" s="248"/>
      <c r="L109" s="262">
        <f>SUM(L78:L108)</f>
        <v>221092078.93793634</v>
      </c>
      <c r="M109" s="262">
        <f>SUM(M78:M108)</f>
        <v>0</v>
      </c>
      <c r="N109" s="262">
        <f>SUM(N78:N108)</f>
        <v>10955588.789692802</v>
      </c>
      <c r="O109" s="262">
        <f>SUM(O78:O108)</f>
        <v>210136490.14824355</v>
      </c>
      <c r="Q109" s="270"/>
    </row>
    <row r="110" spans="1:17" hidden="1" x14ac:dyDescent="0.2">
      <c r="A110" s="248"/>
      <c r="B110" s="248"/>
      <c r="C110" s="248"/>
      <c r="D110" s="248"/>
      <c r="E110" s="248"/>
      <c r="F110" s="248"/>
      <c r="G110" s="248"/>
      <c r="H110" s="261">
        <f t="shared" si="19"/>
        <v>0</v>
      </c>
      <c r="I110" s="1"/>
      <c r="J110" s="248"/>
      <c r="K110" s="248"/>
      <c r="L110" s="248"/>
      <c r="M110" s="248"/>
      <c r="N110" s="248"/>
      <c r="O110" s="248"/>
      <c r="Q110" s="270"/>
    </row>
    <row r="111" spans="1:17" hidden="1" x14ac:dyDescent="0.2">
      <c r="A111" s="248" t="s">
        <v>637</v>
      </c>
      <c r="B111" s="249" t="s">
        <v>638</v>
      </c>
      <c r="C111" s="277">
        <v>5.28E-2</v>
      </c>
      <c r="D111" s="251">
        <v>43923723</v>
      </c>
      <c r="E111" s="251"/>
      <c r="F111" s="251">
        <f>D111+E111</f>
        <v>43923723</v>
      </c>
      <c r="G111" s="251">
        <f>(D111*C111*0.9+E111*C111*0.9)*315/365</f>
        <v>1801329.9310750684</v>
      </c>
      <c r="H111" s="251">
        <f>F111-G111</f>
        <v>42122393.068924934</v>
      </c>
      <c r="I111" s="1"/>
      <c r="J111" s="248" t="s">
        <v>637</v>
      </c>
      <c r="K111" s="249" t="s">
        <v>638</v>
      </c>
      <c r="L111" s="276">
        <f>H111</f>
        <v>42122393.068924934</v>
      </c>
      <c r="M111" s="251">
        <v>0</v>
      </c>
      <c r="N111" s="276">
        <f>(F111*C111*0.9)</f>
        <v>2087255.31696</v>
      </c>
      <c r="O111" s="276">
        <f>L111+M111-N111</f>
        <v>40035137.751964934</v>
      </c>
      <c r="Q111" s="270"/>
    </row>
    <row r="112" spans="1:17" hidden="1" x14ac:dyDescent="0.2">
      <c r="A112" s="248"/>
      <c r="B112" s="248"/>
      <c r="C112" s="248"/>
      <c r="D112" s="248"/>
      <c r="E112" s="248"/>
      <c r="F112" s="248"/>
      <c r="G112" s="248"/>
      <c r="H112" s="251">
        <f t="shared" si="19"/>
        <v>0</v>
      </c>
      <c r="I112" s="1"/>
      <c r="J112" s="248"/>
      <c r="K112" s="248"/>
      <c r="L112" s="248"/>
      <c r="M112" s="248"/>
      <c r="N112" s="248"/>
      <c r="O112" s="248"/>
      <c r="Q112" s="270"/>
    </row>
    <row r="113" spans="1:17" hidden="1" x14ac:dyDescent="0.2">
      <c r="A113" s="248" t="s">
        <v>639</v>
      </c>
      <c r="B113" s="249" t="s">
        <v>640</v>
      </c>
      <c r="C113" s="277">
        <v>5.28E-2</v>
      </c>
      <c r="D113" s="251">
        <f>314060+9331091.34</f>
        <v>9645151.3399999999</v>
      </c>
      <c r="E113" s="251"/>
      <c r="F113" s="251">
        <f>D113+E113</f>
        <v>9645151.3399999999</v>
      </c>
      <c r="G113" s="251">
        <f>(D113*C113*0.9+E113*C113*0.9)*315/365</f>
        <v>395551.62021422468</v>
      </c>
      <c r="H113" s="251">
        <f>F113-G113</f>
        <v>9249599.719785776</v>
      </c>
      <c r="I113" s="1"/>
      <c r="J113" s="248" t="s">
        <v>639</v>
      </c>
      <c r="K113" s="249" t="s">
        <v>640</v>
      </c>
      <c r="L113" s="276">
        <f>H113</f>
        <v>9249599.719785776</v>
      </c>
      <c r="M113" s="251">
        <v>19200</v>
      </c>
      <c r="N113" s="276">
        <f>(F113*C113*0.9)+(M113*C113*0.9*0.5)</f>
        <v>458793.78367680003</v>
      </c>
      <c r="O113" s="276">
        <f>L113+M113-N113</f>
        <v>8810005.9361089766</v>
      </c>
      <c r="P113" s="270">
        <f>(M113*C113*0.9*0.5)</f>
        <v>456.19200000000001</v>
      </c>
      <c r="Q113" s="270"/>
    </row>
    <row r="114" spans="1:17" hidden="1" x14ac:dyDescent="0.2">
      <c r="A114" s="248"/>
      <c r="B114" s="248"/>
      <c r="C114" s="248"/>
      <c r="D114" s="248"/>
      <c r="E114" s="248"/>
      <c r="F114" s="248"/>
      <c r="G114" s="248"/>
      <c r="H114" s="251">
        <f t="shared" si="19"/>
        <v>0</v>
      </c>
      <c r="I114" s="1"/>
      <c r="J114" s="248"/>
      <c r="K114" s="248"/>
      <c r="L114" s="248"/>
      <c r="M114" s="248"/>
      <c r="N114" s="248"/>
      <c r="O114" s="248"/>
      <c r="Q114" s="270"/>
    </row>
    <row r="115" spans="1:17" hidden="1" x14ac:dyDescent="0.2">
      <c r="A115" s="248" t="s">
        <v>641</v>
      </c>
      <c r="B115" s="249" t="s">
        <v>642</v>
      </c>
      <c r="C115" s="277">
        <v>6.3299999999999995E-2</v>
      </c>
      <c r="D115" s="251">
        <f>346356+36491</f>
        <v>382847</v>
      </c>
      <c r="E115" s="251"/>
      <c r="F115" s="251">
        <f>D115+E115</f>
        <v>382847</v>
      </c>
      <c r="G115" s="251">
        <f>(D115*C115*0.9+E115*C115*0.9)*315/365</f>
        <v>18823.013646164381</v>
      </c>
      <c r="H115" s="251">
        <f>F115-G115</f>
        <v>364023.98635383561</v>
      </c>
      <c r="I115" s="1"/>
      <c r="J115" s="248" t="s">
        <v>641</v>
      </c>
      <c r="K115" s="249" t="s">
        <v>642</v>
      </c>
      <c r="L115" s="276">
        <f>H115</f>
        <v>364023.98635383561</v>
      </c>
      <c r="M115" s="251">
        <v>0</v>
      </c>
      <c r="N115" s="276">
        <f>(F115*C115*0.9)+(M115*C115*0.9*0.5)</f>
        <v>21810.793589999997</v>
      </c>
      <c r="O115" s="276">
        <f>L115+M115-N115</f>
        <v>342213.1927638356</v>
      </c>
      <c r="Q115" s="270"/>
    </row>
    <row r="116" spans="1:17" hidden="1" x14ac:dyDescent="0.2">
      <c r="A116" s="248" t="s">
        <v>641</v>
      </c>
      <c r="B116" s="249" t="s">
        <v>643</v>
      </c>
      <c r="C116" s="277">
        <v>6.3299999999999995E-2</v>
      </c>
      <c r="D116" s="251">
        <f>1807171+5779840</f>
        <v>7587011</v>
      </c>
      <c r="E116" s="251"/>
      <c r="F116" s="251">
        <f>D116+E116</f>
        <v>7587011</v>
      </c>
      <c r="G116" s="251">
        <f>(D116*C116*0.9+E116*C116*0.9)*315/365</f>
        <v>373022.1513727397</v>
      </c>
      <c r="H116" s="251">
        <f>F116-G116</f>
        <v>7213988.84862726</v>
      </c>
      <c r="I116" s="1"/>
      <c r="J116" s="248" t="s">
        <v>641</v>
      </c>
      <c r="K116" s="249" t="s">
        <v>643</v>
      </c>
      <c r="L116" s="276">
        <f>H116</f>
        <v>7213988.84862726</v>
      </c>
      <c r="M116" s="251">
        <v>0</v>
      </c>
      <c r="N116" s="276">
        <f>(F116*C116*0.9)+(M116*C116*0.9*0.5)</f>
        <v>432232.01666999998</v>
      </c>
      <c r="O116" s="276">
        <f>L116+M116-N116</f>
        <v>6781756.8319572601</v>
      </c>
      <c r="Q116" s="270"/>
    </row>
    <row r="117" spans="1:17" hidden="1" x14ac:dyDescent="0.2">
      <c r="A117" s="248"/>
      <c r="B117" s="248"/>
      <c r="C117" s="248"/>
      <c r="D117" s="262">
        <f>SUM(D115:D116)</f>
        <v>7969858</v>
      </c>
      <c r="E117" s="262">
        <f>SUM(E115:E116)</f>
        <v>0</v>
      </c>
      <c r="F117" s="262">
        <f>SUM(F115:F116)</f>
        <v>7969858</v>
      </c>
      <c r="G117" s="262">
        <f>SUM(G115:G116)</f>
        <v>391845.16501890408</v>
      </c>
      <c r="H117" s="327">
        <f t="shared" si="19"/>
        <v>7578012.834981096</v>
      </c>
      <c r="I117" s="1"/>
      <c r="J117" s="248"/>
      <c r="K117" s="248"/>
      <c r="L117" s="262">
        <f>SUM(L115:L116)</f>
        <v>7578012.834981096</v>
      </c>
      <c r="M117" s="262">
        <f>SUM(M115:M116)</f>
        <v>0</v>
      </c>
      <c r="N117" s="262">
        <f>SUM(N115:N116)</f>
        <v>454042.81026</v>
      </c>
      <c r="O117" s="262">
        <f>SUM(O115:O116)</f>
        <v>7123970.0247210953</v>
      </c>
      <c r="Q117" s="270"/>
    </row>
    <row r="118" spans="1:17" hidden="1" x14ac:dyDescent="0.2">
      <c r="A118" s="248"/>
      <c r="B118" s="249"/>
      <c r="C118" s="277"/>
      <c r="D118" s="251"/>
      <c r="E118" s="251"/>
      <c r="F118" s="251"/>
      <c r="G118" s="251"/>
      <c r="H118" s="251"/>
      <c r="I118" s="1"/>
      <c r="J118" s="248"/>
      <c r="K118" s="249"/>
      <c r="L118" s="276"/>
      <c r="M118" s="251"/>
      <c r="N118" s="276"/>
      <c r="O118" s="276"/>
      <c r="Q118" s="270"/>
    </row>
    <row r="119" spans="1:17" hidden="1" x14ac:dyDescent="0.2">
      <c r="A119" s="248"/>
      <c r="B119" s="249"/>
      <c r="C119" s="277"/>
      <c r="D119" s="251"/>
      <c r="E119" s="251"/>
      <c r="F119" s="251"/>
      <c r="G119" s="251"/>
      <c r="H119" s="251"/>
      <c r="I119" s="1"/>
      <c r="J119" s="248"/>
      <c r="K119" s="249"/>
      <c r="L119" s="276"/>
      <c r="M119" s="251"/>
      <c r="N119" s="276"/>
      <c r="O119" s="276"/>
      <c r="Q119" s="270"/>
    </row>
    <row r="120" spans="1:17" hidden="1" x14ac:dyDescent="0.2">
      <c r="A120" s="248"/>
      <c r="B120" s="248"/>
      <c r="C120" s="248"/>
      <c r="D120" s="248"/>
      <c r="E120" s="248"/>
      <c r="F120" s="248"/>
      <c r="G120" s="248"/>
      <c r="H120" s="251">
        <f t="shared" si="19"/>
        <v>0</v>
      </c>
      <c r="I120" s="1"/>
      <c r="J120" s="248"/>
      <c r="K120" s="248"/>
      <c r="L120" s="248"/>
      <c r="M120" s="248"/>
      <c r="N120" s="248"/>
      <c r="O120" s="248"/>
      <c r="Q120" s="270"/>
    </row>
    <row r="121" spans="1:17" hidden="1" x14ac:dyDescent="0.2">
      <c r="A121" s="248" t="s">
        <v>644</v>
      </c>
      <c r="B121" s="249" t="s">
        <v>645</v>
      </c>
      <c r="C121" s="277">
        <v>6.3299999999999995E-2</v>
      </c>
      <c r="D121" s="251">
        <f>1792081+772642</f>
        <v>2564723</v>
      </c>
      <c r="E121" s="251"/>
      <c r="F121" s="251">
        <f>D121+E121</f>
        <v>2564723</v>
      </c>
      <c r="G121" s="251">
        <f>(D121*C121*0.9+E121*C121*0.9)*315/365</f>
        <v>126096.88995246573</v>
      </c>
      <c r="H121" s="251">
        <f>F121-G121</f>
        <v>2438626.1100475341</v>
      </c>
      <c r="I121" s="1"/>
      <c r="J121" s="248" t="s">
        <v>644</v>
      </c>
      <c r="K121" s="249" t="s">
        <v>645</v>
      </c>
      <c r="L121" s="276">
        <f>H121</f>
        <v>2438626.1100475341</v>
      </c>
      <c r="M121" s="251">
        <f>50810+29900</f>
        <v>80710</v>
      </c>
      <c r="N121" s="276">
        <f>(F121*C121*0.9)+(M121*C121*0.9*0.5)</f>
        <v>148411.29365999997</v>
      </c>
      <c r="O121" s="276">
        <f>L121+M121-N121</f>
        <v>2370924.8163875341</v>
      </c>
      <c r="P121" s="270">
        <f>(M121*C121*0.9*0.5)</f>
        <v>2299.0243499999997</v>
      </c>
      <c r="Q121" s="270"/>
    </row>
    <row r="122" spans="1:17" hidden="1" x14ac:dyDescent="0.2">
      <c r="A122" s="248" t="s">
        <v>644</v>
      </c>
      <c r="B122" s="249" t="s">
        <v>646</v>
      </c>
      <c r="C122" s="277">
        <v>6.3299999999999995E-2</v>
      </c>
      <c r="D122" s="251">
        <f>116958+25395</f>
        <v>142353</v>
      </c>
      <c r="E122" s="251"/>
      <c r="F122" s="251">
        <f>D122+E122</f>
        <v>142353</v>
      </c>
      <c r="G122" s="251">
        <f>(D122*C122*0.9+E122*C122*0.9)*315/365</f>
        <v>6998.9119976712327</v>
      </c>
      <c r="H122" s="251">
        <f>F122-G122</f>
        <v>135354.08800232876</v>
      </c>
      <c r="I122" s="1"/>
      <c r="J122" s="248" t="s">
        <v>644</v>
      </c>
      <c r="K122" s="249" t="s">
        <v>646</v>
      </c>
      <c r="L122" s="276">
        <f>H122</f>
        <v>135354.08800232876</v>
      </c>
      <c r="M122" s="251">
        <v>0</v>
      </c>
      <c r="N122" s="276">
        <f>(F122*C122*0.9)+(M122*C122*0.9*0.5)</f>
        <v>8109.8504099999991</v>
      </c>
      <c r="O122" s="276">
        <f>L122+M122-N122</f>
        <v>127244.23759232876</v>
      </c>
      <c r="Q122" s="270"/>
    </row>
    <row r="123" spans="1:17" hidden="1" x14ac:dyDescent="0.2">
      <c r="A123" s="248" t="s">
        <v>644</v>
      </c>
      <c r="B123" s="249" t="s">
        <v>647</v>
      </c>
      <c r="C123" s="277">
        <v>6.3299999999999995E-2</v>
      </c>
      <c r="D123" s="251">
        <f>136449+34543</f>
        <v>170992</v>
      </c>
      <c r="E123" s="251"/>
      <c r="F123" s="251">
        <f>D123+E123</f>
        <v>170992</v>
      </c>
      <c r="G123" s="251">
        <f>(D123*C123*0.9+E123*C123*0.9)*315/365</f>
        <v>8406.9739331506862</v>
      </c>
      <c r="H123" s="251">
        <f>F123-G123</f>
        <v>162585.0260668493</v>
      </c>
      <c r="I123" s="1"/>
      <c r="J123" s="248" t="s">
        <v>644</v>
      </c>
      <c r="K123" s="249" t="s">
        <v>647</v>
      </c>
      <c r="L123" s="276">
        <f>H123</f>
        <v>162585.0260668493</v>
      </c>
      <c r="M123" s="251">
        <v>42000</v>
      </c>
      <c r="N123" s="276">
        <f>(F123*C123*0.9)+(M123*C123*0.9*0.5)</f>
        <v>10937.784240000001</v>
      </c>
      <c r="O123" s="276">
        <f>L123+M123-N123</f>
        <v>193647.24182684929</v>
      </c>
      <c r="P123" s="270">
        <f>(M123*C123*0.9*0.5)</f>
        <v>1196.3699999999999</v>
      </c>
      <c r="Q123" s="270"/>
    </row>
    <row r="124" spans="1:17" hidden="1" x14ac:dyDescent="0.2">
      <c r="A124" s="248" t="s">
        <v>644</v>
      </c>
      <c r="B124" s="249" t="s">
        <v>648</v>
      </c>
      <c r="C124" s="277">
        <v>6.3299999999999995E-2</v>
      </c>
      <c r="D124" s="251">
        <f>552543+5616</f>
        <v>558159</v>
      </c>
      <c r="E124" s="251"/>
      <c r="F124" s="251">
        <f>D124+E124</f>
        <v>558159</v>
      </c>
      <c r="G124" s="251">
        <f>(D124*C124*0.9+E124*C124*0.9)*315/365</f>
        <v>27442.384225890408</v>
      </c>
      <c r="H124" s="251">
        <f>F124-G124</f>
        <v>530716.61577410961</v>
      </c>
      <c r="I124" s="1"/>
      <c r="J124" s="248" t="s">
        <v>644</v>
      </c>
      <c r="K124" s="249" t="s">
        <v>648</v>
      </c>
      <c r="L124" s="276">
        <f>H124</f>
        <v>530716.61577410961</v>
      </c>
      <c r="M124" s="251">
        <v>0</v>
      </c>
      <c r="N124" s="276">
        <f>(F124*C124*0.9)+(M124*C124*0.9*0.5)</f>
        <v>31798.318229999997</v>
      </c>
      <c r="O124" s="276">
        <f>L124+M124-N124</f>
        <v>498918.29754410964</v>
      </c>
      <c r="Q124" s="270"/>
    </row>
    <row r="125" spans="1:17" hidden="1" x14ac:dyDescent="0.2">
      <c r="A125" s="248"/>
      <c r="B125" s="248"/>
      <c r="C125" s="248"/>
      <c r="D125" s="262">
        <f>SUM(D121:D124)</f>
        <v>3436227</v>
      </c>
      <c r="E125" s="262">
        <f>SUM(E121:E124)</f>
        <v>0</v>
      </c>
      <c r="F125" s="262">
        <f>SUM(F121:F124)</f>
        <v>3436227</v>
      </c>
      <c r="G125" s="262">
        <f>SUM(G121:G124)</f>
        <v>168945.16010917808</v>
      </c>
      <c r="H125" s="327">
        <f t="shared" si="19"/>
        <v>3267281.8398908218</v>
      </c>
      <c r="I125" s="1"/>
      <c r="J125" s="248"/>
      <c r="K125" s="248"/>
      <c r="L125" s="262">
        <f>SUM(L121:L124)</f>
        <v>3267281.8398908218</v>
      </c>
      <c r="M125" s="262">
        <f>SUM(M121:M124)</f>
        <v>122710</v>
      </c>
      <c r="N125" s="262">
        <f>SUM(N121:N124)</f>
        <v>199257.24653999999</v>
      </c>
      <c r="O125" s="262">
        <f>SUM(O121:O124)</f>
        <v>3190734.5933508221</v>
      </c>
      <c r="Q125" s="270"/>
    </row>
    <row r="126" spans="1:17" hidden="1" x14ac:dyDescent="0.2">
      <c r="A126" s="248"/>
      <c r="B126" s="248"/>
      <c r="C126" s="248"/>
      <c r="D126" s="248"/>
      <c r="E126" s="248"/>
      <c r="F126" s="248"/>
      <c r="G126" s="248"/>
      <c r="H126" s="251">
        <f t="shared" si="19"/>
        <v>0</v>
      </c>
      <c r="I126" s="1"/>
      <c r="J126" s="248"/>
      <c r="K126" s="248"/>
      <c r="L126" s="248"/>
      <c r="M126" s="248"/>
      <c r="N126" s="248"/>
      <c r="O126" s="248"/>
      <c r="Q126" s="270"/>
    </row>
    <row r="127" spans="1:17" hidden="1" x14ac:dyDescent="0.2">
      <c r="A127" s="248" t="s">
        <v>649</v>
      </c>
      <c r="B127" s="249" t="s">
        <v>650</v>
      </c>
      <c r="C127" s="277">
        <v>5.28E-2</v>
      </c>
      <c r="D127" s="251">
        <f>21616+23597701</f>
        <v>23619317</v>
      </c>
      <c r="E127" s="251"/>
      <c r="F127" s="251">
        <f>D127+E127</f>
        <v>23619317</v>
      </c>
      <c r="G127" s="251">
        <f>(D127*C127*0.9+E127*C127*0.9)*315/365</f>
        <v>968637.89673863014</v>
      </c>
      <c r="H127" s="251">
        <f>F127-G127</f>
        <v>22650679.10326137</v>
      </c>
      <c r="I127" s="1"/>
      <c r="J127" s="248" t="s">
        <v>649</v>
      </c>
      <c r="K127" s="249" t="s">
        <v>650</v>
      </c>
      <c r="L127" s="276">
        <f>H127</f>
        <v>22650679.10326137</v>
      </c>
      <c r="M127" s="251">
        <v>0</v>
      </c>
      <c r="N127" s="276">
        <f>(F127*C127*0.9)+(M127*C127*0.9*0.5)</f>
        <v>1122389.9438400001</v>
      </c>
      <c r="O127" s="276">
        <f>L127+M127-N127</f>
        <v>21528289.159421369</v>
      </c>
      <c r="Q127" s="270"/>
    </row>
    <row r="128" spans="1:17" hidden="1" x14ac:dyDescent="0.2">
      <c r="A128" s="248"/>
      <c r="B128" s="248"/>
      <c r="C128" s="248"/>
      <c r="D128" s="248"/>
      <c r="E128" s="248"/>
      <c r="F128" s="248"/>
      <c r="G128" s="248"/>
      <c r="H128" s="251">
        <f t="shared" si="19"/>
        <v>0</v>
      </c>
      <c r="I128" s="1"/>
      <c r="J128" s="248"/>
      <c r="K128" s="248"/>
      <c r="L128" s="248"/>
      <c r="M128" s="248"/>
      <c r="N128" s="248"/>
      <c r="O128" s="248"/>
      <c r="Q128" s="270"/>
    </row>
    <row r="129" spans="1:17" hidden="1" x14ac:dyDescent="0.2">
      <c r="A129" s="248" t="s">
        <v>651</v>
      </c>
      <c r="B129" s="249" t="s">
        <v>652</v>
      </c>
      <c r="C129" s="277">
        <v>6.3299999999999995E-2</v>
      </c>
      <c r="D129" s="251">
        <f>496744+417688</f>
        <v>914432</v>
      </c>
      <c r="E129" s="251"/>
      <c r="F129" s="251">
        <f>D129+E129</f>
        <v>914432</v>
      </c>
      <c r="G129" s="251">
        <f>(D129*C129*0.9+E129*C129*0.9)*315/365</f>
        <v>44958.863500273976</v>
      </c>
      <c r="H129" s="251">
        <f>F129-G129</f>
        <v>869473.13649972598</v>
      </c>
      <c r="I129" s="1"/>
      <c r="J129" s="248" t="s">
        <v>651</v>
      </c>
      <c r="K129" s="249" t="s">
        <v>652</v>
      </c>
      <c r="L129" s="276">
        <f>H129</f>
        <v>869473.13649972598</v>
      </c>
      <c r="M129" s="251">
        <f>30500+18999</f>
        <v>49499</v>
      </c>
      <c r="N129" s="276">
        <f>(F129*C129*0.9)+(M129*C129*0.9*0.5)</f>
        <v>53505.170054999995</v>
      </c>
      <c r="O129" s="276">
        <f>L129+M129-N129</f>
        <v>865466.96644472599</v>
      </c>
      <c r="P129" s="270">
        <f>(M129*C129*0.9*0.5)</f>
        <v>1409.9790149999999</v>
      </c>
      <c r="Q129" s="270"/>
    </row>
    <row r="130" spans="1:17" hidden="1" x14ac:dyDescent="0.2">
      <c r="A130" s="1275" t="s">
        <v>227</v>
      </c>
      <c r="B130" s="1276"/>
      <c r="C130" s="1277"/>
      <c r="D130" s="262" t="e">
        <f>D5+D14+D16+D20+D25+D47+D49+#REF!+D109+D111+D113+D117+D125+D127+D129</f>
        <v>#REF!</v>
      </c>
      <c r="E130" s="262" t="e">
        <f>E5+E14+E16+E20+E25+E47+E49+#REF!+E109+E111+E113+E117+E125+E127+E129</f>
        <v>#REF!</v>
      </c>
      <c r="F130" s="327" t="e">
        <f>F5+F14+F16+F20+F25+F47+F49+#REF!+F109+F111+F113+F117+F125+F127+F129</f>
        <v>#REF!</v>
      </c>
      <c r="G130" s="262" t="e">
        <f>G5+G14+G16+G20+G25+G47+G49+#REF!+G109+G111+G113+G117+G125+G127+G129</f>
        <v>#REF!</v>
      </c>
      <c r="H130" s="262" t="e">
        <f>H5+H14+H16+H20+H25+H47+H49+#REF!+H109+H111+H113+H117+H125+H127+H129</f>
        <v>#REF!</v>
      </c>
      <c r="I130" s="1"/>
      <c r="J130" s="248"/>
      <c r="K130" s="248"/>
      <c r="L130" s="262" t="e">
        <f>L5+L14+L16+L20+L25+L47+L49+#REF!+L109+L111+L113+L117+L125+L127+L129</f>
        <v>#REF!</v>
      </c>
      <c r="M130" s="262" t="e">
        <f>M5+M14+M16+M20+M25+M47+M49+#REF!+M109+M111+M113+M117+M125+M127+M129</f>
        <v>#REF!</v>
      </c>
      <c r="N130" s="262" t="e">
        <f>N5+N14+N16+N20+N25+N47+N49+#REF!+N109+N111+N113+N117+N125+N127+N129</f>
        <v>#REF!</v>
      </c>
      <c r="O130" s="262" t="e">
        <f>O5+O14+O16+O20+O25+O47+O49+#REF!+O109+O111+O113+O117+O125+O127+O129</f>
        <v>#REF!</v>
      </c>
      <c r="P130" s="270">
        <f>SUM(P5:P129)</f>
        <v>404010.83704499999</v>
      </c>
      <c r="Q130" s="270"/>
    </row>
    <row r="131" spans="1:17" hidden="1" x14ac:dyDescent="0.2">
      <c r="H131" s="304"/>
      <c r="P131" s="270">
        <f>P130/10^7</f>
        <v>4.0401083704499997E-2</v>
      </c>
      <c r="Q131" s="270"/>
    </row>
    <row r="132" spans="1:17" hidden="1" x14ac:dyDescent="0.2">
      <c r="D132" s="304"/>
      <c r="F132" s="1"/>
      <c r="G132" s="304"/>
      <c r="P132" s="304" t="e">
        <f>(M130/2)*4.5%*0.9</f>
        <v>#REF!</v>
      </c>
      <c r="Q132" s="270"/>
    </row>
    <row r="133" spans="1:17" ht="38.25" hidden="1" x14ac:dyDescent="0.2">
      <c r="A133" s="305" t="s">
        <v>738</v>
      </c>
      <c r="B133" s="306" t="s">
        <v>739</v>
      </c>
      <c r="C133" s="306" t="s">
        <v>740</v>
      </c>
      <c r="D133" s="307"/>
      <c r="F133" s="1"/>
      <c r="P133" s="304" t="e">
        <f>P132/10^7</f>
        <v>#REF!</v>
      </c>
      <c r="Q133" s="270"/>
    </row>
    <row r="134" spans="1:17" ht="12.75" hidden="1" customHeight="1" x14ac:dyDescent="0.2">
      <c r="A134" s="308" t="s">
        <v>741</v>
      </c>
      <c r="B134" s="309"/>
      <c r="C134" s="309"/>
      <c r="D134" s="310"/>
      <c r="F134" s="1"/>
      <c r="Q134" s="270"/>
    </row>
    <row r="135" spans="1:17" hidden="1" x14ac:dyDescent="0.2">
      <c r="A135" s="311" t="s">
        <v>543</v>
      </c>
      <c r="B135" s="309">
        <v>1.23</v>
      </c>
      <c r="C135" s="309">
        <v>3.34</v>
      </c>
      <c r="D135" s="312">
        <f t="shared" ref="D135:D171" si="20">B135*C135%</f>
        <v>4.1082E-2</v>
      </c>
      <c r="Q135" s="270"/>
    </row>
    <row r="136" spans="1:17" hidden="1" x14ac:dyDescent="0.2">
      <c r="A136" s="311" t="s">
        <v>742</v>
      </c>
      <c r="B136" s="309">
        <v>3.73</v>
      </c>
      <c r="C136" s="309">
        <v>3.34</v>
      </c>
      <c r="D136" s="312">
        <f t="shared" si="20"/>
        <v>0.124582</v>
      </c>
      <c r="Q136" s="270"/>
    </row>
    <row r="137" spans="1:17" hidden="1" x14ac:dyDescent="0.2">
      <c r="A137" s="311" t="s">
        <v>743</v>
      </c>
      <c r="B137" s="309">
        <v>3.95</v>
      </c>
      <c r="C137" s="309">
        <v>3.34</v>
      </c>
      <c r="D137" s="312">
        <f t="shared" si="20"/>
        <v>0.13192999999999999</v>
      </c>
      <c r="Q137" s="270"/>
    </row>
    <row r="138" spans="1:17" hidden="1" x14ac:dyDescent="0.2">
      <c r="A138" s="308" t="s">
        <v>744</v>
      </c>
      <c r="B138" s="309"/>
      <c r="C138" s="309"/>
      <c r="D138" s="312"/>
      <c r="Q138" s="270"/>
    </row>
    <row r="139" spans="1:17" hidden="1" x14ac:dyDescent="0.2">
      <c r="A139" s="311" t="s">
        <v>745</v>
      </c>
      <c r="B139" s="309">
        <v>103</v>
      </c>
      <c r="C139" s="309">
        <v>5.28</v>
      </c>
      <c r="D139" s="312">
        <f t="shared" si="20"/>
        <v>5.4383999999999997</v>
      </c>
      <c r="Q139" s="270"/>
    </row>
    <row r="140" spans="1:17" hidden="1" x14ac:dyDescent="0.2">
      <c r="A140" s="311" t="s">
        <v>746</v>
      </c>
      <c r="B140" s="309">
        <v>11.64</v>
      </c>
      <c r="C140" s="309">
        <v>5.28</v>
      </c>
      <c r="D140" s="312">
        <f t="shared" si="20"/>
        <v>0.61459200000000003</v>
      </c>
      <c r="Q140" s="270"/>
    </row>
    <row r="141" spans="1:17" hidden="1" x14ac:dyDescent="0.2">
      <c r="A141" s="311" t="s">
        <v>747</v>
      </c>
      <c r="B141" s="309">
        <v>8.64</v>
      </c>
      <c r="C141" s="309">
        <v>5.28</v>
      </c>
      <c r="D141" s="312">
        <f t="shared" si="20"/>
        <v>0.45619200000000004</v>
      </c>
      <c r="Q141" s="270"/>
    </row>
    <row r="142" spans="1:17" hidden="1" x14ac:dyDescent="0.2">
      <c r="A142" s="311" t="s">
        <v>748</v>
      </c>
      <c r="B142" s="309">
        <v>5.81</v>
      </c>
      <c r="C142" s="309">
        <v>5.28</v>
      </c>
      <c r="D142" s="312">
        <f t="shared" si="20"/>
        <v>0.30676799999999999</v>
      </c>
      <c r="Q142" s="270"/>
    </row>
    <row r="143" spans="1:17" hidden="1" x14ac:dyDescent="0.2">
      <c r="A143" s="311" t="s">
        <v>742</v>
      </c>
      <c r="B143" s="309">
        <v>5.7</v>
      </c>
      <c r="C143" s="309">
        <v>5.28</v>
      </c>
      <c r="D143" s="312">
        <f t="shared" si="20"/>
        <v>0.30096000000000001</v>
      </c>
      <c r="Q143" s="270"/>
    </row>
    <row r="144" spans="1:17" hidden="1" x14ac:dyDescent="0.2">
      <c r="A144" s="311" t="s">
        <v>749</v>
      </c>
      <c r="B144" s="309">
        <v>2.3199999999999998</v>
      </c>
      <c r="C144" s="309">
        <v>5.28</v>
      </c>
      <c r="D144" s="312">
        <f t="shared" si="20"/>
        <v>0.12249599999999999</v>
      </c>
      <c r="Q144" s="270"/>
    </row>
    <row r="145" spans="1:17" hidden="1" x14ac:dyDescent="0.2">
      <c r="A145" s="311" t="s">
        <v>750</v>
      </c>
      <c r="B145" s="309">
        <v>2.11</v>
      </c>
      <c r="C145" s="309">
        <v>5.28</v>
      </c>
      <c r="D145" s="312">
        <f t="shared" si="20"/>
        <v>0.11140799999999999</v>
      </c>
      <c r="Q145" s="270"/>
    </row>
    <row r="146" spans="1:17" hidden="1" x14ac:dyDescent="0.2">
      <c r="A146" s="311" t="s">
        <v>751</v>
      </c>
      <c r="B146" s="309">
        <v>1.06</v>
      </c>
      <c r="C146" s="309">
        <v>5.28</v>
      </c>
      <c r="D146" s="312">
        <f t="shared" si="20"/>
        <v>5.5968000000000004E-2</v>
      </c>
      <c r="Q146" s="270"/>
    </row>
    <row r="147" spans="1:17" hidden="1" x14ac:dyDescent="0.2">
      <c r="A147" s="311" t="s">
        <v>752</v>
      </c>
      <c r="B147" s="309">
        <v>1</v>
      </c>
      <c r="C147" s="309">
        <v>5.28</v>
      </c>
      <c r="D147" s="312">
        <f t="shared" si="20"/>
        <v>5.28E-2</v>
      </c>
      <c r="Q147" s="270"/>
    </row>
    <row r="148" spans="1:17" hidden="1" x14ac:dyDescent="0.2">
      <c r="A148" s="311" t="s">
        <v>753</v>
      </c>
      <c r="B148" s="309">
        <v>1.05</v>
      </c>
      <c r="C148" s="309">
        <v>5.28</v>
      </c>
      <c r="D148" s="312">
        <f t="shared" si="20"/>
        <v>5.5440000000000003E-2</v>
      </c>
      <c r="Q148" s="270"/>
    </row>
    <row r="149" spans="1:17" hidden="1" x14ac:dyDescent="0.2">
      <c r="A149" s="311" t="s">
        <v>754</v>
      </c>
      <c r="B149" s="309">
        <v>1.35</v>
      </c>
      <c r="C149" s="309">
        <v>5.28</v>
      </c>
      <c r="D149" s="312">
        <f t="shared" si="20"/>
        <v>7.128000000000001E-2</v>
      </c>
      <c r="Q149" s="270"/>
    </row>
    <row r="150" spans="1:17" hidden="1" x14ac:dyDescent="0.2">
      <c r="A150" s="311" t="s">
        <v>755</v>
      </c>
      <c r="B150" s="309">
        <v>2.11</v>
      </c>
      <c r="C150" s="309">
        <v>5.28</v>
      </c>
      <c r="D150" s="312">
        <f t="shared" si="20"/>
        <v>0.11140799999999999</v>
      </c>
      <c r="Q150" s="270"/>
    </row>
    <row r="151" spans="1:17" hidden="1" x14ac:dyDescent="0.2">
      <c r="A151" s="311" t="s">
        <v>756</v>
      </c>
      <c r="B151" s="309">
        <v>3.35</v>
      </c>
      <c r="C151" s="309">
        <v>5.28</v>
      </c>
      <c r="D151" s="312">
        <f t="shared" si="20"/>
        <v>0.17688000000000001</v>
      </c>
      <c r="Q151" s="270"/>
    </row>
    <row r="152" spans="1:17" hidden="1" x14ac:dyDescent="0.2">
      <c r="A152" s="311" t="s">
        <v>757</v>
      </c>
      <c r="B152" s="309">
        <v>1.06</v>
      </c>
      <c r="C152" s="309">
        <v>5.28</v>
      </c>
      <c r="D152" s="312">
        <f t="shared" si="20"/>
        <v>5.5968000000000004E-2</v>
      </c>
      <c r="Q152" s="270"/>
    </row>
    <row r="153" spans="1:17" hidden="1" x14ac:dyDescent="0.2">
      <c r="A153" s="311" t="s">
        <v>758</v>
      </c>
      <c r="B153" s="309">
        <v>7.3</v>
      </c>
      <c r="C153" s="309">
        <v>5.28</v>
      </c>
      <c r="D153" s="312">
        <f t="shared" si="20"/>
        <v>0.38544</v>
      </c>
      <c r="Q153" s="270"/>
    </row>
    <row r="154" spans="1:17" hidden="1" x14ac:dyDescent="0.2">
      <c r="A154" s="311" t="s">
        <v>759</v>
      </c>
      <c r="B154" s="309">
        <v>0.55000000000000004</v>
      </c>
      <c r="C154" s="309">
        <v>5.28</v>
      </c>
      <c r="D154" s="312">
        <f t="shared" si="20"/>
        <v>2.9040000000000003E-2</v>
      </c>
      <c r="Q154" s="270"/>
    </row>
    <row r="155" spans="1:17" hidden="1" x14ac:dyDescent="0.2">
      <c r="A155" s="311" t="s">
        <v>760</v>
      </c>
      <c r="B155" s="309">
        <v>0.98</v>
      </c>
      <c r="C155" s="309">
        <v>5.28</v>
      </c>
      <c r="D155" s="312">
        <f t="shared" si="20"/>
        <v>5.1743999999999998E-2</v>
      </c>
      <c r="Q155" s="270"/>
    </row>
    <row r="156" spans="1:17" hidden="1" x14ac:dyDescent="0.2">
      <c r="A156" s="311" t="s">
        <v>761</v>
      </c>
      <c r="B156" s="309">
        <v>0.3</v>
      </c>
      <c r="C156" s="309">
        <v>5.28</v>
      </c>
      <c r="D156" s="312">
        <f t="shared" si="20"/>
        <v>1.584E-2</v>
      </c>
      <c r="Q156" s="270"/>
    </row>
    <row r="157" spans="1:17" hidden="1" x14ac:dyDescent="0.2">
      <c r="A157" s="311" t="s">
        <v>762</v>
      </c>
      <c r="B157" s="309">
        <v>5.95</v>
      </c>
      <c r="C157" s="309">
        <v>5.28</v>
      </c>
      <c r="D157" s="312">
        <f t="shared" si="20"/>
        <v>0.31415999999999999</v>
      </c>
      <c r="Q157" s="270"/>
    </row>
    <row r="158" spans="1:17" hidden="1" x14ac:dyDescent="0.2">
      <c r="A158" s="311" t="s">
        <v>763</v>
      </c>
      <c r="B158" s="309">
        <v>2.06</v>
      </c>
      <c r="C158" s="309">
        <v>5.28</v>
      </c>
      <c r="D158" s="312">
        <f t="shared" si="20"/>
        <v>0.108768</v>
      </c>
      <c r="Q158" s="270"/>
    </row>
    <row r="159" spans="1:17" hidden="1" x14ac:dyDescent="0.2">
      <c r="A159" s="311" t="s">
        <v>764</v>
      </c>
      <c r="B159" s="309">
        <v>5.15</v>
      </c>
      <c r="C159" s="309">
        <v>5.28</v>
      </c>
      <c r="D159" s="312">
        <f t="shared" si="20"/>
        <v>0.27192</v>
      </c>
      <c r="Q159" s="270"/>
    </row>
    <row r="160" spans="1:17" hidden="1" x14ac:dyDescent="0.2">
      <c r="A160" s="311" t="s">
        <v>765</v>
      </c>
      <c r="B160" s="309">
        <v>0.52</v>
      </c>
      <c r="C160" s="309">
        <v>5.28</v>
      </c>
      <c r="D160" s="312">
        <f t="shared" si="20"/>
        <v>2.7456000000000001E-2</v>
      </c>
      <c r="Q160" s="270"/>
    </row>
    <row r="161" spans="1:17" hidden="1" x14ac:dyDescent="0.2">
      <c r="A161" s="311" t="s">
        <v>766</v>
      </c>
      <c r="B161" s="309">
        <v>9.6</v>
      </c>
      <c r="C161" s="309">
        <v>5.28</v>
      </c>
      <c r="D161" s="312">
        <f t="shared" si="20"/>
        <v>0.50688</v>
      </c>
      <c r="Q161" s="270"/>
    </row>
    <row r="162" spans="1:17" hidden="1" x14ac:dyDescent="0.2">
      <c r="A162" s="311" t="s">
        <v>767</v>
      </c>
      <c r="B162" s="309">
        <v>1.03</v>
      </c>
      <c r="C162" s="309">
        <v>5.28</v>
      </c>
      <c r="D162" s="312">
        <f t="shared" si="20"/>
        <v>5.4384000000000002E-2</v>
      </c>
      <c r="Q162" s="270"/>
    </row>
    <row r="163" spans="1:17" hidden="1" x14ac:dyDescent="0.2">
      <c r="A163" s="311" t="s">
        <v>768</v>
      </c>
      <c r="B163" s="309">
        <v>6</v>
      </c>
      <c r="C163" s="309">
        <v>5.28</v>
      </c>
      <c r="D163" s="312">
        <f t="shared" si="20"/>
        <v>0.31679999999999997</v>
      </c>
      <c r="Q163" s="270"/>
    </row>
    <row r="164" spans="1:17" hidden="1" x14ac:dyDescent="0.2">
      <c r="A164" s="311" t="s">
        <v>769</v>
      </c>
      <c r="B164" s="309">
        <v>1.58</v>
      </c>
      <c r="C164" s="309">
        <v>5.28</v>
      </c>
      <c r="D164" s="312">
        <f t="shared" si="20"/>
        <v>8.3423999999999998E-2</v>
      </c>
      <c r="Q164" s="270"/>
    </row>
    <row r="165" spans="1:17" hidden="1" x14ac:dyDescent="0.2">
      <c r="A165" s="311" t="s">
        <v>770</v>
      </c>
      <c r="B165" s="309">
        <v>5.26</v>
      </c>
      <c r="C165" s="309">
        <v>5.28</v>
      </c>
      <c r="D165" s="312">
        <f t="shared" si="20"/>
        <v>0.27772799999999997</v>
      </c>
      <c r="Q165" s="270"/>
    </row>
    <row r="166" spans="1:17" hidden="1" x14ac:dyDescent="0.2">
      <c r="A166" s="311" t="s">
        <v>771</v>
      </c>
      <c r="B166" s="309">
        <v>29.74</v>
      </c>
      <c r="C166" s="309">
        <v>5.28</v>
      </c>
      <c r="D166" s="312">
        <f t="shared" si="20"/>
        <v>1.5702719999999999</v>
      </c>
      <c r="Q166" s="270"/>
    </row>
    <row r="167" spans="1:17" hidden="1" x14ac:dyDescent="0.2">
      <c r="A167" s="308" t="s">
        <v>772</v>
      </c>
      <c r="B167" s="309">
        <v>2.41</v>
      </c>
      <c r="C167" s="309">
        <v>5.28</v>
      </c>
      <c r="D167" s="312">
        <f t="shared" si="20"/>
        <v>0.127248</v>
      </c>
      <c r="Q167" s="270"/>
    </row>
    <row r="168" spans="1:17" hidden="1" x14ac:dyDescent="0.2">
      <c r="A168" s="308" t="s">
        <v>773</v>
      </c>
      <c r="B168" s="309">
        <v>13.1</v>
      </c>
      <c r="C168" s="309">
        <v>5.28</v>
      </c>
      <c r="D168" s="312">
        <f t="shared" si="20"/>
        <v>0.69167999999999996</v>
      </c>
      <c r="Q168" s="270"/>
    </row>
    <row r="169" spans="1:17" hidden="1" x14ac:dyDescent="0.2">
      <c r="A169" s="308" t="s">
        <v>774</v>
      </c>
      <c r="B169" s="309">
        <v>10.02</v>
      </c>
      <c r="C169" s="309">
        <v>5.28</v>
      </c>
      <c r="D169" s="312">
        <f t="shared" si="20"/>
        <v>0.52905599999999997</v>
      </c>
    </row>
    <row r="170" spans="1:17" hidden="1" x14ac:dyDescent="0.2">
      <c r="A170" s="308" t="s">
        <v>775</v>
      </c>
      <c r="B170" s="309">
        <v>25.41</v>
      </c>
      <c r="C170" s="309">
        <v>5.28</v>
      </c>
      <c r="D170" s="312">
        <f t="shared" si="20"/>
        <v>1.341648</v>
      </c>
    </row>
    <row r="171" spans="1:17" hidden="1" x14ac:dyDescent="0.2">
      <c r="A171" s="308" t="s">
        <v>776</v>
      </c>
      <c r="B171" s="309">
        <v>5.19</v>
      </c>
      <c r="C171" s="309">
        <v>5.28</v>
      </c>
      <c r="D171" s="312">
        <f t="shared" si="20"/>
        <v>0.274032</v>
      </c>
    </row>
    <row r="172" spans="1:17" hidden="1" x14ac:dyDescent="0.2">
      <c r="A172" s="311"/>
      <c r="B172" s="309"/>
      <c r="C172" s="309"/>
      <c r="D172" s="312"/>
    </row>
    <row r="173" spans="1:17" ht="13.5" hidden="1" thickBot="1" x14ac:dyDescent="0.25">
      <c r="A173" s="313" t="s">
        <v>69</v>
      </c>
      <c r="B173" s="314">
        <f>SUM(B135:B171)</f>
        <v>291.26000000000005</v>
      </c>
      <c r="C173" s="315">
        <f>100*D173/B173</f>
        <v>5.220653024788847</v>
      </c>
      <c r="D173" s="316">
        <f>SUM(D135:D171)</f>
        <v>15.205674</v>
      </c>
    </row>
    <row r="174" spans="1:17" hidden="1" x14ac:dyDescent="0.2"/>
    <row r="175" spans="1:17" hidden="1" x14ac:dyDescent="0.2"/>
    <row r="176" spans="1:17" ht="13.5" thickBot="1" x14ac:dyDescent="0.25"/>
    <row r="177" spans="9:24" ht="13.5" thickBot="1" x14ac:dyDescent="0.25">
      <c r="R177" s="1270" t="s">
        <v>550</v>
      </c>
      <c r="S177" s="1271"/>
      <c r="T177" s="1271"/>
      <c r="U177" s="1271"/>
      <c r="V177" s="1271"/>
      <c r="W177" s="1271"/>
      <c r="X177" s="1272"/>
    </row>
    <row r="178" spans="9:24" ht="13.5" thickBot="1" x14ac:dyDescent="0.25">
      <c r="R178" s="1273" t="s">
        <v>792</v>
      </c>
      <c r="S178" s="1274"/>
      <c r="T178" s="1274"/>
      <c r="U178" s="1274"/>
      <c r="V178" s="1274"/>
      <c r="W178" s="1274"/>
      <c r="X178" s="422" t="s">
        <v>290</v>
      </c>
    </row>
    <row r="179" spans="9:24" ht="25.5" x14ac:dyDescent="0.2">
      <c r="I179" s="272"/>
      <c r="R179" s="321" t="s">
        <v>563</v>
      </c>
      <c r="S179" s="324" t="s">
        <v>129</v>
      </c>
      <c r="T179" s="323" t="s">
        <v>793</v>
      </c>
      <c r="U179" s="323" t="s">
        <v>778</v>
      </c>
      <c r="V179" s="324" t="s">
        <v>565</v>
      </c>
      <c r="W179" s="323" t="s">
        <v>780</v>
      </c>
      <c r="X179" s="325" t="s">
        <v>791</v>
      </c>
    </row>
    <row r="180" spans="9:24" ht="13.5" thickBot="1" x14ac:dyDescent="0.25">
      <c r="R180" s="274">
        <v>1</v>
      </c>
      <c r="S180" s="423"/>
      <c r="T180" s="424">
        <f>341.24-8.57</f>
        <v>332.67</v>
      </c>
      <c r="U180" s="424">
        <v>0.57969999999999999</v>
      </c>
      <c r="V180" s="424">
        <v>17.100000000000001</v>
      </c>
      <c r="W180" s="424">
        <f>T180+U180-V180</f>
        <v>316.1497</v>
      </c>
      <c r="X180" s="425">
        <f>V180-15.6</f>
        <v>1.5000000000000018</v>
      </c>
    </row>
    <row r="181" spans="9:24" ht="13.5" thickBot="1" x14ac:dyDescent="0.25">
      <c r="R181" s="1264" t="s">
        <v>814</v>
      </c>
      <c r="S181" s="1265"/>
      <c r="T181" s="1265"/>
      <c r="U181" s="1265"/>
      <c r="V181" s="1265"/>
      <c r="W181" s="1265"/>
      <c r="X181" s="1266"/>
    </row>
    <row r="182" spans="9:24" ht="25.5" x14ac:dyDescent="0.2">
      <c r="R182" s="321" t="s">
        <v>563</v>
      </c>
      <c r="S182" s="324" t="s">
        <v>129</v>
      </c>
      <c r="T182" s="323" t="s">
        <v>815</v>
      </c>
      <c r="U182" s="323" t="s">
        <v>778</v>
      </c>
      <c r="V182" s="324" t="s">
        <v>565</v>
      </c>
      <c r="W182" s="323" t="s">
        <v>780</v>
      </c>
      <c r="X182" s="325" t="s">
        <v>791</v>
      </c>
    </row>
    <row r="183" spans="9:24" ht="13.5" thickBot="1" x14ac:dyDescent="0.25">
      <c r="R183" s="274">
        <f>R180+1</f>
        <v>2</v>
      </c>
      <c r="S183" s="423"/>
      <c r="T183" s="424">
        <f>T180+U180</f>
        <v>333.24970000000002</v>
      </c>
      <c r="U183" s="424">
        <v>0.35699999999999998</v>
      </c>
      <c r="V183" s="424">
        <v>17.13</v>
      </c>
      <c r="W183" s="424">
        <f>T183+U183-V183</f>
        <v>316.47670000000005</v>
      </c>
      <c r="X183" s="425">
        <f>V183-V180</f>
        <v>2.9999999999997584E-2</v>
      </c>
    </row>
    <row r="184" spans="9:24" ht="13.5" thickBot="1" x14ac:dyDescent="0.25">
      <c r="R184" s="1264" t="s">
        <v>822</v>
      </c>
      <c r="S184" s="1265"/>
      <c r="T184" s="1265"/>
      <c r="U184" s="1265"/>
      <c r="V184" s="1265"/>
      <c r="W184" s="1265"/>
      <c r="X184" s="1266"/>
    </row>
    <row r="185" spans="9:24" ht="25.5" x14ac:dyDescent="0.2">
      <c r="R185" s="321" t="s">
        <v>563</v>
      </c>
      <c r="S185" s="324" t="s">
        <v>129</v>
      </c>
      <c r="T185" s="323" t="s">
        <v>793</v>
      </c>
      <c r="U185" s="323" t="s">
        <v>778</v>
      </c>
      <c r="V185" s="324" t="s">
        <v>565</v>
      </c>
      <c r="W185" s="323" t="s">
        <v>780</v>
      </c>
      <c r="X185" s="325" t="s">
        <v>791</v>
      </c>
    </row>
    <row r="186" spans="9:24" ht="13.5" thickBot="1" x14ac:dyDescent="0.25">
      <c r="R186" s="274">
        <f>R183+1</f>
        <v>3</v>
      </c>
      <c r="S186" s="423"/>
      <c r="T186" s="424">
        <f>T183+U183</f>
        <v>333.60670000000005</v>
      </c>
      <c r="U186" s="424">
        <v>0.8</v>
      </c>
      <c r="V186" s="424">
        <v>17.170000000000002</v>
      </c>
      <c r="W186" s="424">
        <f>T186+U186-V186</f>
        <v>317.23670000000004</v>
      </c>
      <c r="X186" s="425">
        <f>V186-V183</f>
        <v>4.00000000000027E-2</v>
      </c>
    </row>
    <row r="187" spans="9:24" ht="13.5" thickBot="1" x14ac:dyDescent="0.25">
      <c r="R187" s="1264" t="s">
        <v>838</v>
      </c>
      <c r="S187" s="1265"/>
      <c r="T187" s="1265"/>
      <c r="U187" s="1265"/>
      <c r="V187" s="1265"/>
      <c r="W187" s="1265"/>
      <c r="X187" s="1266"/>
    </row>
    <row r="188" spans="9:24" ht="25.5" x14ac:dyDescent="0.2">
      <c r="R188" s="321" t="s">
        <v>563</v>
      </c>
      <c r="S188" s="324" t="s">
        <v>129</v>
      </c>
      <c r="T188" s="323" t="s">
        <v>793</v>
      </c>
      <c r="U188" s="323" t="s">
        <v>778</v>
      </c>
      <c r="V188" s="324" t="s">
        <v>565</v>
      </c>
      <c r="W188" s="323" t="s">
        <v>780</v>
      </c>
      <c r="X188" s="325" t="s">
        <v>791</v>
      </c>
    </row>
    <row r="189" spans="9:24" ht="13.5" thickBot="1" x14ac:dyDescent="0.25">
      <c r="R189" s="274">
        <f>R186+1</f>
        <v>4</v>
      </c>
      <c r="S189" s="275"/>
      <c r="T189" s="426">
        <f>T186+U186</f>
        <v>334.40670000000006</v>
      </c>
      <c r="U189" s="426">
        <f>U208/(10000000)</f>
        <v>0.70126770999999999</v>
      </c>
      <c r="V189" s="426">
        <f>V186+(W208/10000000)</f>
        <v>17.2020220254952</v>
      </c>
      <c r="W189" s="426">
        <f>T189+U189-V189</f>
        <v>317.9059456845049</v>
      </c>
      <c r="X189" s="427">
        <f>V189-V186</f>
        <v>3.2022025495198392E-2</v>
      </c>
    </row>
    <row r="190" spans="9:24" hidden="1" x14ac:dyDescent="0.2">
      <c r="R190" s="278"/>
    </row>
    <row r="191" spans="9:24" hidden="1" x14ac:dyDescent="0.2">
      <c r="R191" s="278"/>
      <c r="T191" s="271" t="s">
        <v>832</v>
      </c>
      <c r="U191" s="271" t="s">
        <v>836</v>
      </c>
      <c r="V191" s="271" t="s">
        <v>833</v>
      </c>
      <c r="W191" s="271" t="s">
        <v>837</v>
      </c>
    </row>
    <row r="192" spans="9:24" hidden="1" x14ac:dyDescent="0.2">
      <c r="R192" s="278"/>
      <c r="T192" s="271"/>
      <c r="U192" s="271"/>
      <c r="V192" s="271"/>
      <c r="W192" s="271"/>
    </row>
    <row r="193" spans="18:23" hidden="1" x14ac:dyDescent="0.2">
      <c r="R193" s="278"/>
      <c r="T193" s="271" t="s">
        <v>708</v>
      </c>
      <c r="U193" s="280">
        <f>'F7'!BB13*10000000</f>
        <v>4023209.1</v>
      </c>
      <c r="V193" s="326"/>
      <c r="W193" s="326"/>
    </row>
    <row r="194" spans="18:23" hidden="1" x14ac:dyDescent="0.2">
      <c r="R194" s="278"/>
      <c r="T194" s="271"/>
      <c r="U194" s="280"/>
      <c r="V194" s="280"/>
      <c r="W194" s="326"/>
    </row>
    <row r="195" spans="18:23" hidden="1" x14ac:dyDescent="0.2">
      <c r="R195" s="278"/>
      <c r="T195" s="271"/>
      <c r="U195" s="271"/>
      <c r="V195" s="271"/>
      <c r="W195" s="280"/>
    </row>
    <row r="196" spans="18:23" hidden="1" x14ac:dyDescent="0.2">
      <c r="R196" s="278"/>
      <c r="T196" s="281" t="s">
        <v>834</v>
      </c>
      <c r="U196" s="281">
        <f>SUM(U193:U195)</f>
        <v>4023209.1</v>
      </c>
      <c r="V196" s="282">
        <v>5.28E-2</v>
      </c>
      <c r="W196" s="271">
        <f>U196*90%*V196</f>
        <v>191182.89643200001</v>
      </c>
    </row>
    <row r="197" spans="18:23" hidden="1" x14ac:dyDescent="0.2">
      <c r="R197" s="278"/>
      <c r="T197" s="271"/>
      <c r="U197" s="271"/>
      <c r="V197" s="271"/>
      <c r="W197" s="271"/>
    </row>
    <row r="198" spans="18:23" hidden="1" x14ac:dyDescent="0.2">
      <c r="R198" s="278"/>
      <c r="T198" s="281" t="s">
        <v>643</v>
      </c>
      <c r="U198" s="281">
        <f>'F7'!BB11*10000000</f>
        <v>449636</v>
      </c>
      <c r="V198" s="282">
        <v>6.3299999999999995E-2</v>
      </c>
      <c r="W198" s="271">
        <f>U198*90%*V198</f>
        <v>25615.762920000001</v>
      </c>
    </row>
    <row r="199" spans="18:23" hidden="1" x14ac:dyDescent="0.2">
      <c r="R199" s="278"/>
      <c r="T199" s="281"/>
      <c r="U199" s="281"/>
      <c r="V199" s="271"/>
      <c r="W199" s="271"/>
    </row>
    <row r="200" spans="18:23" hidden="1" x14ac:dyDescent="0.2">
      <c r="R200" s="278"/>
      <c r="T200" s="281" t="s">
        <v>163</v>
      </c>
      <c r="U200" s="281">
        <f>'F7'!BB9*10000000</f>
        <v>1410617.0000000002</v>
      </c>
      <c r="V200" s="282">
        <v>3.3399999999999999E-2</v>
      </c>
      <c r="W200" s="271">
        <f>U200*90%*V200</f>
        <v>42403.147020000011</v>
      </c>
    </row>
    <row r="201" spans="18:23" hidden="1" x14ac:dyDescent="0.2">
      <c r="R201" s="278"/>
      <c r="T201" s="281"/>
      <c r="U201" s="281"/>
      <c r="V201" s="271"/>
      <c r="W201" s="271"/>
    </row>
    <row r="202" spans="18:23" hidden="1" x14ac:dyDescent="0.2">
      <c r="R202" s="278"/>
      <c r="T202" s="281" t="s">
        <v>710</v>
      </c>
      <c r="U202" s="281">
        <f>'F7'!BB17*10000000</f>
        <v>380574</v>
      </c>
      <c r="V202" s="282">
        <v>6.3299999999999995E-2</v>
      </c>
      <c r="W202" s="271">
        <f>U202*90%*V202</f>
        <v>21681.300780000001</v>
      </c>
    </row>
    <row r="203" spans="18:23" hidden="1" x14ac:dyDescent="0.2">
      <c r="R203" s="278"/>
      <c r="T203" s="281"/>
      <c r="U203" s="281"/>
      <c r="V203" s="271"/>
      <c r="W203" s="271"/>
    </row>
    <row r="204" spans="18:23" hidden="1" x14ac:dyDescent="0.2">
      <c r="R204" s="278"/>
      <c r="T204" s="281" t="s">
        <v>835</v>
      </c>
      <c r="U204" s="281">
        <f>'F7'!BB15*10000000</f>
        <v>43001</v>
      </c>
      <c r="V204" s="283">
        <v>0.15</v>
      </c>
      <c r="W204" s="271">
        <f>U204*90%*V204</f>
        <v>5805.1350000000002</v>
      </c>
    </row>
    <row r="205" spans="18:23" hidden="1" x14ac:dyDescent="0.2">
      <c r="R205" s="278"/>
      <c r="T205" s="281"/>
      <c r="U205" s="281"/>
      <c r="V205" s="271"/>
      <c r="W205" s="271"/>
    </row>
    <row r="206" spans="18:23" hidden="1" x14ac:dyDescent="0.2">
      <c r="R206" s="278"/>
      <c r="T206" s="281" t="s">
        <v>707</v>
      </c>
      <c r="U206" s="281">
        <f>'F7'!BB12*10000000</f>
        <v>705640</v>
      </c>
      <c r="V206" s="282">
        <v>5.28E-2</v>
      </c>
      <c r="W206" s="271">
        <f>U206*90%*V206</f>
        <v>33532.012799999997</v>
      </c>
    </row>
    <row r="207" spans="18:23" hidden="1" x14ac:dyDescent="0.2">
      <c r="R207" s="278"/>
      <c r="T207" s="281"/>
      <c r="U207" s="281"/>
      <c r="V207" s="271"/>
      <c r="W207" s="271"/>
    </row>
    <row r="208" spans="18:23" hidden="1" x14ac:dyDescent="0.2">
      <c r="R208" s="278"/>
      <c r="T208" s="271"/>
      <c r="U208" s="271">
        <f>SUM(U196:U207)</f>
        <v>7012677.0999999996</v>
      </c>
      <c r="V208" s="271"/>
      <c r="W208" s="271">
        <f>SUM(W196:W206)</f>
        <v>320220.25495199999</v>
      </c>
    </row>
    <row r="209" spans="9:24" ht="13.5" thickBot="1" x14ac:dyDescent="0.25">
      <c r="R209" s="278"/>
    </row>
    <row r="210" spans="9:24" ht="13.5" thickBot="1" x14ac:dyDescent="0.25">
      <c r="R210" s="1264" t="s">
        <v>660</v>
      </c>
      <c r="S210" s="1265"/>
      <c r="T210" s="1265"/>
      <c r="U210" s="1265"/>
      <c r="V210" s="1265"/>
      <c r="W210" s="1265"/>
      <c r="X210" s="1266"/>
    </row>
    <row r="211" spans="9:24" ht="25.5" x14ac:dyDescent="0.2">
      <c r="R211" s="321" t="s">
        <v>563</v>
      </c>
      <c r="S211" s="322" t="s">
        <v>129</v>
      </c>
      <c r="T211" s="323" t="s">
        <v>857</v>
      </c>
      <c r="U211" s="323" t="s">
        <v>778</v>
      </c>
      <c r="V211" s="324" t="s">
        <v>565</v>
      </c>
      <c r="W211" s="323" t="s">
        <v>780</v>
      </c>
      <c r="X211" s="325" t="s">
        <v>791</v>
      </c>
    </row>
    <row r="212" spans="9:24" ht="13.5" thickBot="1" x14ac:dyDescent="0.25">
      <c r="I212" s="284"/>
      <c r="R212" s="274">
        <f>R189+1</f>
        <v>5</v>
      </c>
      <c r="S212" s="275"/>
      <c r="T212" s="426">
        <f>T189+U189</f>
        <v>335.10796771000008</v>
      </c>
      <c r="U212" s="426">
        <f>U233/(10000000)</f>
        <v>0.26979999999999998</v>
      </c>
      <c r="V212" s="426">
        <f>V189+(W233/10000000)</f>
        <v>17.217117482495201</v>
      </c>
      <c r="W212" s="426">
        <f>T212+U212-V212</f>
        <v>318.16065022750485</v>
      </c>
      <c r="X212" s="427">
        <f>V212-V189</f>
        <v>1.5095457000001034E-2</v>
      </c>
    </row>
    <row r="213" spans="9:24" hidden="1" x14ac:dyDescent="0.2">
      <c r="R213" s="278"/>
    </row>
    <row r="214" spans="9:24" hidden="1" x14ac:dyDescent="0.2">
      <c r="R214" s="278"/>
      <c r="T214" s="271" t="s">
        <v>832</v>
      </c>
      <c r="U214" s="271" t="s">
        <v>836</v>
      </c>
      <c r="V214" s="271" t="s">
        <v>833</v>
      </c>
      <c r="W214" s="271" t="s">
        <v>837</v>
      </c>
    </row>
    <row r="215" spans="9:24" hidden="1" x14ac:dyDescent="0.2">
      <c r="R215" s="278"/>
      <c r="T215" s="271"/>
      <c r="U215" s="271"/>
      <c r="V215" s="271"/>
      <c r="W215" s="271"/>
    </row>
    <row r="216" spans="9:24" hidden="1" x14ac:dyDescent="0.2">
      <c r="R216" s="278"/>
      <c r="T216" s="271" t="s">
        <v>708</v>
      </c>
      <c r="U216" s="280">
        <f>'F7'!BL13*10000000</f>
        <v>0</v>
      </c>
      <c r="V216" s="326"/>
      <c r="W216" s="326"/>
    </row>
    <row r="217" spans="9:24" hidden="1" x14ac:dyDescent="0.2">
      <c r="R217" s="278"/>
      <c r="T217" s="271"/>
      <c r="U217" s="280"/>
      <c r="V217" s="280"/>
      <c r="W217" s="326"/>
    </row>
    <row r="218" spans="9:24" hidden="1" x14ac:dyDescent="0.2">
      <c r="R218" s="278"/>
      <c r="T218" s="271"/>
      <c r="U218" s="271"/>
      <c r="V218" s="271"/>
      <c r="W218" s="280"/>
    </row>
    <row r="219" spans="9:24" hidden="1" x14ac:dyDescent="0.2">
      <c r="R219" s="278"/>
      <c r="T219" s="281" t="s">
        <v>834</v>
      </c>
      <c r="U219" s="281">
        <f>SUM(U216:U218)</f>
        <v>0</v>
      </c>
      <c r="V219" s="282">
        <v>5.28E-2</v>
      </c>
      <c r="W219" s="271">
        <f>U219*90%*V219</f>
        <v>0</v>
      </c>
    </row>
    <row r="220" spans="9:24" hidden="1" x14ac:dyDescent="0.2">
      <c r="R220" s="278"/>
      <c r="T220" s="271"/>
      <c r="U220" s="271"/>
      <c r="V220" s="271"/>
      <c r="W220" s="271"/>
    </row>
    <row r="221" spans="9:24" hidden="1" x14ac:dyDescent="0.2">
      <c r="R221" s="278"/>
      <c r="T221" s="281" t="s">
        <v>643</v>
      </c>
      <c r="U221" s="281">
        <f>'F7'!BB34*10000000</f>
        <v>0</v>
      </c>
      <c r="V221" s="282">
        <v>6.3299999999999995E-2</v>
      </c>
      <c r="W221" s="271">
        <f>U221*90%*V221</f>
        <v>0</v>
      </c>
    </row>
    <row r="222" spans="9:24" hidden="1" x14ac:dyDescent="0.2">
      <c r="R222" s="278"/>
      <c r="T222" s="281"/>
      <c r="U222" s="281"/>
      <c r="V222" s="271"/>
      <c r="W222" s="271"/>
    </row>
    <row r="223" spans="9:24" hidden="1" x14ac:dyDescent="0.2">
      <c r="R223" s="278"/>
      <c r="T223" s="281" t="s">
        <v>163</v>
      </c>
      <c r="U223" s="281">
        <f>'F7'!BB32*10000000</f>
        <v>0</v>
      </c>
      <c r="V223" s="282">
        <v>3.3399999999999999E-2</v>
      </c>
      <c r="W223" s="271">
        <f>U223*90%*V223</f>
        <v>0</v>
      </c>
    </row>
    <row r="224" spans="9:24" hidden="1" x14ac:dyDescent="0.2">
      <c r="R224" s="278"/>
      <c r="T224" s="281"/>
      <c r="U224" s="281"/>
      <c r="V224" s="271"/>
      <c r="W224" s="271"/>
    </row>
    <row r="225" spans="9:24" hidden="1" x14ac:dyDescent="0.2">
      <c r="R225" s="278"/>
      <c r="T225" s="281" t="s">
        <v>710</v>
      </c>
      <c r="U225" s="281">
        <f>'F7'!BL17*10000000</f>
        <v>0</v>
      </c>
      <c r="V225" s="282">
        <v>6.3299999999999995E-2</v>
      </c>
      <c r="W225" s="271">
        <f>U225*90%*V225</f>
        <v>0</v>
      </c>
    </row>
    <row r="226" spans="9:24" hidden="1" x14ac:dyDescent="0.2">
      <c r="I226" s="269"/>
      <c r="R226" s="278"/>
      <c r="T226" s="281"/>
      <c r="U226" s="281"/>
      <c r="V226" s="271"/>
      <c r="W226" s="271"/>
    </row>
    <row r="227" spans="9:24" hidden="1" x14ac:dyDescent="0.2">
      <c r="R227" s="278"/>
      <c r="T227" s="281" t="s">
        <v>835</v>
      </c>
      <c r="U227" s="281">
        <f>'F7'!BL15*10000000</f>
        <v>97000</v>
      </c>
      <c r="V227" s="283">
        <v>0.15</v>
      </c>
      <c r="W227" s="271">
        <f>U227*90%*V227</f>
        <v>13095</v>
      </c>
    </row>
    <row r="228" spans="9:24" hidden="1" x14ac:dyDescent="0.2">
      <c r="R228" s="278"/>
      <c r="T228" s="281"/>
      <c r="U228" s="281"/>
      <c r="V228" s="271"/>
      <c r="W228" s="271"/>
    </row>
    <row r="229" spans="9:24" hidden="1" x14ac:dyDescent="0.2">
      <c r="R229" s="278"/>
      <c r="T229" s="281" t="s">
        <v>852</v>
      </c>
      <c r="U229" s="281">
        <f>10000000*'F7'!BL14</f>
        <v>1509000</v>
      </c>
      <c r="V229" s="282">
        <v>6.3299999999999995E-2</v>
      </c>
      <c r="W229" s="271">
        <f>U229*90%*V229</f>
        <v>85967.73</v>
      </c>
    </row>
    <row r="230" spans="9:24" hidden="1" x14ac:dyDescent="0.2">
      <c r="R230" s="278"/>
      <c r="T230" s="281"/>
      <c r="U230" s="281"/>
      <c r="V230" s="271"/>
      <c r="W230" s="271"/>
    </row>
    <row r="231" spans="9:24" hidden="1" x14ac:dyDescent="0.2">
      <c r="R231" s="278"/>
      <c r="T231" s="281" t="s">
        <v>707</v>
      </c>
      <c r="U231" s="281">
        <f>'F7'!BL12*10000000</f>
        <v>1092000</v>
      </c>
      <c r="V231" s="282">
        <v>5.28E-2</v>
      </c>
      <c r="W231" s="271">
        <f>U231*90%*V231</f>
        <v>51891.839999999997</v>
      </c>
    </row>
    <row r="232" spans="9:24" hidden="1" x14ac:dyDescent="0.2">
      <c r="R232" s="278"/>
      <c r="T232" s="281"/>
      <c r="U232" s="281"/>
      <c r="V232" s="271"/>
      <c r="W232" s="271"/>
    </row>
    <row r="233" spans="9:24" hidden="1" x14ac:dyDescent="0.2">
      <c r="R233" s="278"/>
      <c r="T233" s="271"/>
      <c r="U233" s="271">
        <f>SUM(U219:U232)</f>
        <v>2698000</v>
      </c>
      <c r="V233" s="271"/>
      <c r="W233" s="271">
        <f>SUM(W219:W231)</f>
        <v>150954.57</v>
      </c>
    </row>
    <row r="234" spans="9:24" ht="13.5" thickBot="1" x14ac:dyDescent="0.25">
      <c r="R234" s="278"/>
    </row>
    <row r="235" spans="9:24" ht="13.5" thickBot="1" x14ac:dyDescent="0.25">
      <c r="R235" s="1264" t="s">
        <v>859</v>
      </c>
      <c r="S235" s="1265"/>
      <c r="T235" s="1265"/>
      <c r="U235" s="1265"/>
      <c r="V235" s="1265"/>
      <c r="W235" s="1265"/>
      <c r="X235" s="1266"/>
    </row>
    <row r="236" spans="9:24" ht="25.5" x14ac:dyDescent="0.2">
      <c r="R236" s="328" t="s">
        <v>563</v>
      </c>
      <c r="S236" s="329" t="s">
        <v>129</v>
      </c>
      <c r="T236" s="330" t="s">
        <v>857</v>
      </c>
      <c r="U236" s="330" t="s">
        <v>778</v>
      </c>
      <c r="V236" s="331" t="s">
        <v>565</v>
      </c>
      <c r="W236" s="330" t="s">
        <v>780</v>
      </c>
      <c r="X236" s="332" t="s">
        <v>791</v>
      </c>
    </row>
    <row r="237" spans="9:24" ht="13.5" thickBot="1" x14ac:dyDescent="0.25">
      <c r="R237" s="274">
        <f>R212+1</f>
        <v>6</v>
      </c>
      <c r="S237" s="426"/>
      <c r="T237" s="426">
        <f>T212+U212</f>
        <v>335.37776771000006</v>
      </c>
      <c r="U237" s="426">
        <f>U252/(10000000)</f>
        <v>3.82</v>
      </c>
      <c r="V237" s="426">
        <f>V212+(W252/10000000)</f>
        <v>17.337636482495203</v>
      </c>
      <c r="W237" s="426">
        <f>T237+U237-V237</f>
        <v>321.86013122750484</v>
      </c>
      <c r="X237" s="427">
        <f>V237-V212</f>
        <v>0.1205190000000016</v>
      </c>
    </row>
    <row r="238" spans="9:24" hidden="1" x14ac:dyDescent="0.2">
      <c r="R238" s="278"/>
    </row>
    <row r="239" spans="9:24" hidden="1" x14ac:dyDescent="0.2">
      <c r="R239" s="278"/>
      <c r="T239" s="271" t="s">
        <v>832</v>
      </c>
      <c r="U239" s="271" t="s">
        <v>836</v>
      </c>
      <c r="V239" s="271" t="s">
        <v>833</v>
      </c>
      <c r="W239" s="271" t="s">
        <v>837</v>
      </c>
    </row>
    <row r="240" spans="9:24" hidden="1" x14ac:dyDescent="0.2">
      <c r="R240" s="278"/>
      <c r="T240" s="271"/>
      <c r="U240" s="271"/>
      <c r="V240" s="271"/>
      <c r="W240" s="271"/>
    </row>
    <row r="241" spans="18:24" hidden="1" x14ac:dyDescent="0.2">
      <c r="R241" s="278"/>
      <c r="T241" s="271" t="s">
        <v>708</v>
      </c>
      <c r="U241" s="292">
        <f>('F7'!BV13-'F7'!BW13)*10^7</f>
        <v>19000000.000000004</v>
      </c>
      <c r="V241" s="326"/>
      <c r="W241" s="326"/>
    </row>
    <row r="242" spans="18:24" hidden="1" x14ac:dyDescent="0.2">
      <c r="R242" s="278"/>
      <c r="T242" s="271"/>
      <c r="U242" s="280"/>
      <c r="V242" s="280"/>
      <c r="W242" s="326"/>
    </row>
    <row r="243" spans="18:24" hidden="1" x14ac:dyDescent="0.2">
      <c r="R243" s="278"/>
      <c r="T243" s="271"/>
      <c r="U243" s="271"/>
      <c r="V243" s="271"/>
      <c r="W243" s="280"/>
    </row>
    <row r="244" spans="18:24" hidden="1" x14ac:dyDescent="0.2">
      <c r="R244" s="278"/>
      <c r="T244" s="281" t="s">
        <v>834</v>
      </c>
      <c r="U244" s="281">
        <f>SUM(U241:U243)</f>
        <v>19000000.000000004</v>
      </c>
      <c r="V244" s="282">
        <v>4.2200000000000001E-2</v>
      </c>
      <c r="W244" s="271">
        <f>U244*90%*V244</f>
        <v>721620.00000000023</v>
      </c>
    </row>
    <row r="245" spans="18:24" hidden="1" x14ac:dyDescent="0.2">
      <c r="R245" s="278"/>
      <c r="T245" s="271"/>
      <c r="U245" s="271"/>
      <c r="V245" s="271"/>
      <c r="W245" s="271"/>
    </row>
    <row r="246" spans="18:24" hidden="1" x14ac:dyDescent="0.2">
      <c r="R246" s="278"/>
      <c r="T246" s="281" t="s">
        <v>860</v>
      </c>
      <c r="U246" s="294">
        <f>('F7'!BV9+'F7'!BV8)*10^7</f>
        <v>19000000</v>
      </c>
      <c r="V246" s="282">
        <v>2.6700000000000002E-2</v>
      </c>
      <c r="W246" s="271">
        <f>U246*90%*V246</f>
        <v>456570</v>
      </c>
    </row>
    <row r="247" spans="18:24" hidden="1" x14ac:dyDescent="0.2">
      <c r="R247" s="278"/>
      <c r="T247" s="281"/>
      <c r="U247" s="281"/>
      <c r="V247" s="271"/>
      <c r="W247" s="271"/>
    </row>
    <row r="248" spans="18:24" hidden="1" x14ac:dyDescent="0.2">
      <c r="R248" s="278"/>
      <c r="T248" s="281" t="s">
        <v>861</v>
      </c>
      <c r="U248" s="294">
        <f>'F7'!BV10*10^7</f>
        <v>0</v>
      </c>
      <c r="V248" s="282">
        <v>2.6700000000000002E-2</v>
      </c>
      <c r="W248" s="271">
        <f>U248*90%*V248</f>
        <v>0</v>
      </c>
    </row>
    <row r="249" spans="18:24" hidden="1" x14ac:dyDescent="0.2">
      <c r="R249" s="278"/>
      <c r="T249" s="281"/>
      <c r="U249" s="294"/>
      <c r="V249" s="282"/>
      <c r="W249" s="271"/>
    </row>
    <row r="250" spans="18:24" hidden="1" x14ac:dyDescent="0.2">
      <c r="R250" s="278"/>
      <c r="T250" s="281" t="s">
        <v>645</v>
      </c>
      <c r="U250" s="281">
        <f>'F7'!BV15*10^7</f>
        <v>200000</v>
      </c>
      <c r="V250" s="283">
        <v>0.15</v>
      </c>
      <c r="W250" s="271">
        <f>U250*90%*V250</f>
        <v>27000</v>
      </c>
    </row>
    <row r="251" spans="18:24" hidden="1" x14ac:dyDescent="0.2">
      <c r="R251" s="278"/>
      <c r="T251" s="281"/>
      <c r="U251" s="281"/>
      <c r="V251" s="271"/>
      <c r="W251" s="271"/>
    </row>
    <row r="252" spans="18:24" hidden="1" x14ac:dyDescent="0.2">
      <c r="R252" s="278"/>
      <c r="T252" s="271"/>
      <c r="U252" s="271">
        <f>SUM(U244:U251)</f>
        <v>38200000</v>
      </c>
      <c r="V252" s="271"/>
      <c r="W252" s="271">
        <f>SUM(W244:W250)</f>
        <v>1205190.0000000002</v>
      </c>
    </row>
    <row r="253" spans="18:24" ht="13.5" thickBot="1" x14ac:dyDescent="0.25">
      <c r="R253" s="278"/>
    </row>
    <row r="254" spans="18:24" ht="13.5" thickBot="1" x14ac:dyDescent="0.25">
      <c r="R254" s="1264" t="s">
        <v>882</v>
      </c>
      <c r="S254" s="1265"/>
      <c r="T254" s="1265"/>
      <c r="U254" s="1265"/>
      <c r="V254" s="1265"/>
      <c r="W254" s="1265"/>
      <c r="X254" s="1266"/>
    </row>
    <row r="255" spans="18:24" ht="25.5" x14ac:dyDescent="0.2">
      <c r="R255" s="328" t="s">
        <v>563</v>
      </c>
      <c r="S255" s="329" t="s">
        <v>129</v>
      </c>
      <c r="T255" s="330" t="s">
        <v>857</v>
      </c>
      <c r="U255" s="330" t="s">
        <v>778</v>
      </c>
      <c r="V255" s="331" t="s">
        <v>565</v>
      </c>
      <c r="W255" s="330" t="s">
        <v>780</v>
      </c>
      <c r="X255" s="332" t="s">
        <v>791</v>
      </c>
    </row>
    <row r="256" spans="18:24" ht="13.5" thickBot="1" x14ac:dyDescent="0.25">
      <c r="R256" s="274">
        <f>R237+1</f>
        <v>7</v>
      </c>
      <c r="S256" s="426"/>
      <c r="T256" s="426">
        <f>+T237+U237</f>
        <v>339.19776771000005</v>
      </c>
      <c r="U256" s="426">
        <f>+U273/(10000000)</f>
        <v>0.17572621999999999</v>
      </c>
      <c r="V256" s="426">
        <f>V237+(W273/10000000)</f>
        <v>17.347943876594204</v>
      </c>
      <c r="W256" s="426">
        <f>T256+U256-V256</f>
        <v>322.02555005340582</v>
      </c>
      <c r="X256" s="427">
        <f>V256-V237</f>
        <v>1.0307394099001499E-2</v>
      </c>
    </row>
    <row r="257" spans="18:24" hidden="1" x14ac:dyDescent="0.2">
      <c r="R257" s="278"/>
      <c r="T257" s="293"/>
      <c r="U257" s="293"/>
      <c r="V257" s="284"/>
      <c r="W257" s="293"/>
      <c r="X257" s="295"/>
    </row>
    <row r="258" spans="18:24" hidden="1" x14ac:dyDescent="0.2">
      <c r="R258" s="278"/>
      <c r="T258" s="296" t="s">
        <v>832</v>
      </c>
      <c r="U258" s="296" t="s">
        <v>836</v>
      </c>
      <c r="V258" s="296" t="s">
        <v>833</v>
      </c>
      <c r="W258" s="296" t="s">
        <v>837</v>
      </c>
    </row>
    <row r="259" spans="18:24" hidden="1" x14ac:dyDescent="0.2">
      <c r="R259" s="278"/>
      <c r="T259" s="296"/>
      <c r="U259" s="296"/>
      <c r="V259" s="296"/>
      <c r="W259" s="296"/>
    </row>
    <row r="260" spans="18:24" hidden="1" x14ac:dyDescent="0.2">
      <c r="R260" s="278"/>
      <c r="T260" s="271" t="s">
        <v>708</v>
      </c>
      <c r="U260" s="297">
        <f>('F7'!CF13-'F7'!CG13)*10^7</f>
        <v>-52004.799999999996</v>
      </c>
      <c r="V260" s="326"/>
      <c r="W260" s="326"/>
      <c r="X260" s="293"/>
    </row>
    <row r="261" spans="18:24" hidden="1" x14ac:dyDescent="0.2">
      <c r="R261" s="278"/>
      <c r="T261" s="271"/>
      <c r="U261" s="280"/>
      <c r="V261" s="280"/>
      <c r="W261" s="326"/>
      <c r="X261" s="293"/>
    </row>
    <row r="262" spans="18:24" hidden="1" x14ac:dyDescent="0.2">
      <c r="R262" s="278"/>
      <c r="T262" s="271"/>
      <c r="U262" s="271"/>
      <c r="V262" s="271"/>
      <c r="W262" s="280"/>
      <c r="X262" s="293"/>
    </row>
    <row r="263" spans="18:24" hidden="1" x14ac:dyDescent="0.2">
      <c r="R263" s="278"/>
      <c r="T263" s="281" t="s">
        <v>834</v>
      </c>
      <c r="U263" s="298">
        <f>SUM(U260:U262)</f>
        <v>-52004.799999999996</v>
      </c>
      <c r="V263" s="282">
        <v>4.2200000000000001E-2</v>
      </c>
      <c r="W263" s="299">
        <f>IF((U263*90%*V263)&lt;0,0,(U263*90%*V263))</f>
        <v>0</v>
      </c>
      <c r="X263" s="293"/>
    </row>
    <row r="264" spans="18:24" hidden="1" x14ac:dyDescent="0.2">
      <c r="R264" s="278"/>
      <c r="T264" s="271"/>
      <c r="U264" s="299"/>
      <c r="V264" s="271"/>
      <c r="W264" s="299"/>
      <c r="X264" s="293"/>
    </row>
    <row r="265" spans="18:24" hidden="1" x14ac:dyDescent="0.2">
      <c r="R265" s="278"/>
      <c r="T265" s="281" t="s">
        <v>860</v>
      </c>
      <c r="U265" s="300">
        <f>('F7'!CF9+'F7'!CF8)*10^7</f>
        <v>0</v>
      </c>
      <c r="V265" s="282">
        <v>2.6700000000000002E-2</v>
      </c>
      <c r="W265" s="299">
        <f>U265*90%*V265</f>
        <v>0</v>
      </c>
      <c r="X265" s="293"/>
    </row>
    <row r="266" spans="18:24" hidden="1" x14ac:dyDescent="0.2">
      <c r="R266" s="278"/>
      <c r="T266" s="281"/>
      <c r="U266" s="298"/>
      <c r="V266" s="271"/>
      <c r="W266" s="299"/>
      <c r="X266" s="293"/>
    </row>
    <row r="267" spans="18:24" hidden="1" x14ac:dyDescent="0.2">
      <c r="R267" s="278"/>
      <c r="T267" s="281" t="s">
        <v>861</v>
      </c>
      <c r="U267" s="300">
        <f>'F7'!CF10*10^7</f>
        <v>0</v>
      </c>
      <c r="V267" s="282">
        <v>2.6700000000000002E-2</v>
      </c>
      <c r="W267" s="299">
        <f>U267*90%*V267</f>
        <v>0</v>
      </c>
      <c r="X267" s="293"/>
    </row>
    <row r="268" spans="18:24" hidden="1" x14ac:dyDescent="0.2">
      <c r="R268" s="278"/>
      <c r="T268" s="281"/>
      <c r="U268" s="300"/>
      <c r="V268" s="282"/>
      <c r="W268" s="299"/>
      <c r="X268" s="293"/>
    </row>
    <row r="269" spans="18:24" hidden="1" x14ac:dyDescent="0.2">
      <c r="R269" s="278"/>
      <c r="T269" s="281" t="s">
        <v>44</v>
      </c>
      <c r="U269" s="281">
        <f>+'F7'!CF14*10^7</f>
        <v>1809267</v>
      </c>
      <c r="V269" s="282">
        <v>6.3299999999999995E-2</v>
      </c>
      <c r="W269" s="299">
        <f>U269*90%*V269</f>
        <v>103073.94098999999</v>
      </c>
      <c r="X269" s="293"/>
    </row>
    <row r="270" spans="18:24" hidden="1" x14ac:dyDescent="0.2">
      <c r="R270" s="278"/>
      <c r="T270" s="281"/>
      <c r="U270" s="281"/>
      <c r="V270" s="282"/>
      <c r="W270" s="271"/>
      <c r="X270" s="293"/>
    </row>
    <row r="271" spans="18:24" hidden="1" x14ac:dyDescent="0.2">
      <c r="R271" s="278"/>
      <c r="T271" s="281" t="s">
        <v>645</v>
      </c>
      <c r="U271" s="298">
        <f>'F7'!CF15*10^7</f>
        <v>0</v>
      </c>
      <c r="V271" s="283">
        <v>0.15</v>
      </c>
      <c r="W271" s="299">
        <f>U271*90%*V271</f>
        <v>0</v>
      </c>
      <c r="X271" s="293"/>
    </row>
    <row r="272" spans="18:24" hidden="1" x14ac:dyDescent="0.2">
      <c r="R272" s="278"/>
      <c r="T272" s="281"/>
      <c r="U272" s="298"/>
      <c r="V272" s="271"/>
      <c r="W272" s="299"/>
      <c r="X272" s="293"/>
    </row>
    <row r="273" spans="9:25" hidden="1" x14ac:dyDescent="0.2">
      <c r="R273" s="278"/>
      <c r="T273" s="271"/>
      <c r="U273" s="301">
        <f>SUM(U263:U272)</f>
        <v>1757262.2</v>
      </c>
      <c r="V273" s="271"/>
      <c r="W273" s="301">
        <f>SUM(W263:W271)</f>
        <v>103073.94098999999</v>
      </c>
      <c r="X273" s="293"/>
    </row>
    <row r="274" spans="9:25" ht="13.5" thickBot="1" x14ac:dyDescent="0.25">
      <c r="R274" s="278"/>
      <c r="T274" s="293"/>
      <c r="U274" s="293"/>
      <c r="V274" s="284"/>
      <c r="W274" s="293"/>
      <c r="X274" s="295"/>
    </row>
    <row r="275" spans="9:25" ht="13.5" thickBot="1" x14ac:dyDescent="0.25">
      <c r="R275" s="1264" t="s">
        <v>907</v>
      </c>
      <c r="S275" s="1265"/>
      <c r="T275" s="1265"/>
      <c r="U275" s="1265"/>
      <c r="V275" s="1265"/>
      <c r="W275" s="1265"/>
      <c r="X275" s="1266"/>
    </row>
    <row r="276" spans="9:25" ht="25.5" x14ac:dyDescent="0.2">
      <c r="R276" s="328" t="s">
        <v>563</v>
      </c>
      <c r="S276" s="329" t="s">
        <v>129</v>
      </c>
      <c r="T276" s="330" t="s">
        <v>857</v>
      </c>
      <c r="U276" s="330" t="s">
        <v>778</v>
      </c>
      <c r="V276" s="331" t="s">
        <v>565</v>
      </c>
      <c r="W276" s="330" t="s">
        <v>780</v>
      </c>
      <c r="X276" s="332" t="s">
        <v>791</v>
      </c>
    </row>
    <row r="277" spans="9:25" ht="13.5" thickBot="1" x14ac:dyDescent="0.25">
      <c r="R277" s="274">
        <f>R256+1</f>
        <v>8</v>
      </c>
      <c r="S277" s="424"/>
      <c r="T277" s="424">
        <f>+T256+U256</f>
        <v>339.37349393000005</v>
      </c>
      <c r="U277" s="424">
        <f>+U296</f>
        <v>2.9783065</v>
      </c>
      <c r="V277" s="424">
        <f>V256+W296</f>
        <v>17.463570188594204</v>
      </c>
      <c r="W277" s="424">
        <f>T277+U277-V277</f>
        <v>324.88823024140584</v>
      </c>
      <c r="X277" s="425">
        <f>V277-V256</f>
        <v>0.11562631199999984</v>
      </c>
    </row>
    <row r="278" spans="9:25" hidden="1" x14ac:dyDescent="0.2">
      <c r="R278" s="278"/>
      <c r="T278" s="293"/>
      <c r="U278" s="293"/>
      <c r="V278" s="284"/>
      <c r="W278" s="293"/>
      <c r="X278" s="295"/>
    </row>
    <row r="279" spans="9:25" hidden="1" x14ac:dyDescent="0.2">
      <c r="R279" s="278"/>
      <c r="T279" s="296" t="s">
        <v>832</v>
      </c>
      <c r="U279" s="296" t="s">
        <v>836</v>
      </c>
      <c r="V279" s="296" t="s">
        <v>833</v>
      </c>
      <c r="W279" s="296" t="s">
        <v>837</v>
      </c>
    </row>
    <row r="280" spans="9:25" hidden="1" x14ac:dyDescent="0.2">
      <c r="R280" s="278"/>
      <c r="T280" s="271"/>
      <c r="U280" s="251"/>
      <c r="V280" s="428"/>
      <c r="W280" s="251"/>
    </row>
    <row r="281" spans="9:25" hidden="1" x14ac:dyDescent="0.2">
      <c r="R281" s="278"/>
      <c r="T281" s="281" t="s">
        <v>566</v>
      </c>
      <c r="U281" s="429">
        <f>('F7'!CP7-'F7'!CQ7)</f>
        <v>-2.9481500000000001E-2</v>
      </c>
      <c r="V281" s="428">
        <v>0</v>
      </c>
      <c r="W281" s="251">
        <f>IF((U281*90%*V281)&lt;0,0,(U281*90%*V281))</f>
        <v>0</v>
      </c>
    </row>
    <row r="282" spans="9:25" hidden="1" x14ac:dyDescent="0.2">
      <c r="R282" s="278"/>
      <c r="T282" s="271"/>
      <c r="U282" s="251"/>
      <c r="V282" s="428"/>
      <c r="W282" s="251"/>
    </row>
    <row r="283" spans="9:25" hidden="1" x14ac:dyDescent="0.2">
      <c r="R283" s="278"/>
      <c r="T283" s="271" t="s">
        <v>708</v>
      </c>
      <c r="U283" s="251">
        <f>('F7'!CP13-'F7'!CQ13)*0+(30444000/10^7)</f>
        <v>3.0444</v>
      </c>
      <c r="V283" s="430"/>
      <c r="W283" s="431"/>
      <c r="X283" s="1119">
        <f>T277</f>
        <v>339.37349393000005</v>
      </c>
      <c r="Y283" s="1119">
        <f>T277</f>
        <v>339.37349393000005</v>
      </c>
    </row>
    <row r="284" spans="9:25" hidden="1" x14ac:dyDescent="0.2">
      <c r="R284" s="278"/>
      <c r="T284" s="271"/>
      <c r="U284" s="251"/>
      <c r="V284" s="428"/>
      <c r="W284" s="431"/>
      <c r="X284" s="1119">
        <f>U277</f>
        <v>2.9783065</v>
      </c>
      <c r="Y284" s="1119">
        <f>U286</f>
        <v>3.0444</v>
      </c>
    </row>
    <row r="285" spans="9:25" hidden="1" x14ac:dyDescent="0.2">
      <c r="R285" s="278"/>
      <c r="T285" s="271"/>
      <c r="U285" s="251"/>
      <c r="V285" s="428"/>
      <c r="W285" s="251"/>
      <c r="X285" s="1120">
        <f>X283+X284</f>
        <v>342.35180043000003</v>
      </c>
      <c r="Y285" s="1119">
        <f>-(U281+U288)</f>
        <v>6.6093499999999999E-2</v>
      </c>
    </row>
    <row r="286" spans="9:25" hidden="1" x14ac:dyDescent="0.2">
      <c r="R286" s="278"/>
      <c r="T286" s="281" t="s">
        <v>834</v>
      </c>
      <c r="U286" s="429">
        <f>SUM(U283:U285)</f>
        <v>3.0444</v>
      </c>
      <c r="V286" s="428">
        <v>4.2200000000000001E-2</v>
      </c>
      <c r="W286" s="251">
        <f>IF((U286*90%*V286)&lt;0,0,(U286*90%*V286))</f>
        <v>0.11562631199999999</v>
      </c>
      <c r="Y286" s="1119">
        <f>Y283+Y284-Y285</f>
        <v>342.35180043000003</v>
      </c>
    </row>
    <row r="287" spans="9:25" hidden="1" x14ac:dyDescent="0.2">
      <c r="I287" s="302"/>
      <c r="R287" s="278"/>
      <c r="T287" s="271"/>
      <c r="U287" s="251"/>
      <c r="V287" s="428"/>
      <c r="W287" s="251"/>
    </row>
    <row r="288" spans="9:25" hidden="1" x14ac:dyDescent="0.2">
      <c r="R288" s="278"/>
      <c r="T288" s="281" t="s">
        <v>860</v>
      </c>
      <c r="U288" s="429">
        <f>(SUM('F7'!CP8:CP9)-SUM('F7'!CQ8:CQ9))</f>
        <v>-3.6611999999999999E-2</v>
      </c>
      <c r="V288" s="428">
        <v>2.6700000000000002E-2</v>
      </c>
      <c r="W288" s="251">
        <f>IF((U288*90%*V288)&lt;0,0,(U288*90%*V288))</f>
        <v>0</v>
      </c>
    </row>
    <row r="289" spans="2:24" hidden="1" x14ac:dyDescent="0.2">
      <c r="R289" s="278"/>
      <c r="T289" s="281"/>
      <c r="U289" s="429"/>
      <c r="V289" s="428"/>
      <c r="W289" s="251"/>
    </row>
    <row r="290" spans="2:24" hidden="1" x14ac:dyDescent="0.2">
      <c r="R290" s="278"/>
      <c r="T290" s="281" t="s">
        <v>861</v>
      </c>
      <c r="U290" s="429">
        <f>('F7'!CP10-'F7'!CQ10)</f>
        <v>0</v>
      </c>
      <c r="V290" s="428">
        <v>2.6700000000000002E-2</v>
      </c>
      <c r="W290" s="251">
        <f>IF((U290*90%*V290)&lt;0,0,(U290*90%*V290))</f>
        <v>0</v>
      </c>
    </row>
    <row r="291" spans="2:24" hidden="1" x14ac:dyDescent="0.2">
      <c r="R291" s="278"/>
      <c r="T291" s="281"/>
      <c r="U291" s="429"/>
      <c r="V291" s="428"/>
      <c r="W291" s="251"/>
    </row>
    <row r="292" spans="2:24" hidden="1" x14ac:dyDescent="0.2">
      <c r="R292" s="278"/>
      <c r="T292" s="281" t="s">
        <v>44</v>
      </c>
      <c r="U292" s="429">
        <f>('F7'!CP14-'F7'!CQ14)</f>
        <v>0</v>
      </c>
      <c r="V292" s="428">
        <v>0.12770000000000001</v>
      </c>
      <c r="W292" s="251">
        <f>IF((U292*90%*V292)&lt;0,0,(U292*90%*V292))</f>
        <v>0</v>
      </c>
    </row>
    <row r="293" spans="2:24" hidden="1" x14ac:dyDescent="0.2">
      <c r="I293" s="303"/>
      <c r="R293" s="278"/>
      <c r="T293" s="281"/>
      <c r="U293" s="429"/>
      <c r="V293" s="428"/>
      <c r="W293" s="251"/>
    </row>
    <row r="294" spans="2:24" hidden="1" x14ac:dyDescent="0.2">
      <c r="R294" s="278"/>
      <c r="T294" s="281" t="s">
        <v>645</v>
      </c>
      <c r="U294" s="429">
        <f>('F7'!CP15-'F7'!CQ15)</f>
        <v>0</v>
      </c>
      <c r="V294" s="428">
        <v>0.15</v>
      </c>
      <c r="W294" s="251">
        <f>IF((U294*90%*V294)&lt;0,0,(U294*90%*V294))</f>
        <v>0</v>
      </c>
    </row>
    <row r="295" spans="2:24" hidden="1" x14ac:dyDescent="0.2">
      <c r="R295" s="278"/>
      <c r="T295" s="281"/>
      <c r="U295" s="429"/>
      <c r="V295" s="428"/>
      <c r="W295" s="251"/>
    </row>
    <row r="296" spans="2:24" hidden="1" x14ac:dyDescent="0.2">
      <c r="R296" s="278"/>
      <c r="T296" s="271"/>
      <c r="U296" s="432">
        <f>SUM(U281,U286:U295)</f>
        <v>2.9783065</v>
      </c>
      <c r="V296" s="428"/>
      <c r="W296" s="432">
        <f>SUM(W286:W294)</f>
        <v>0.11562631199999999</v>
      </c>
    </row>
    <row r="297" spans="2:24" hidden="1" x14ac:dyDescent="0.2">
      <c r="B297" s="278"/>
    </row>
    <row r="298" spans="2:24" hidden="1" x14ac:dyDescent="0.2">
      <c r="B298" s="278"/>
      <c r="U298" s="270">
        <v>3.11</v>
      </c>
      <c r="V298" s="304"/>
    </row>
    <row r="299" spans="2:24" hidden="1" x14ac:dyDescent="0.2">
      <c r="B299" s="278"/>
      <c r="U299" s="304">
        <f>U298-U286</f>
        <v>6.5599999999999881E-2</v>
      </c>
    </row>
    <row r="300" spans="2:24" ht="13.5" thickBot="1" x14ac:dyDescent="0.25">
      <c r="B300" s="278"/>
    </row>
    <row r="301" spans="2:24" ht="13.5" thickBot="1" x14ac:dyDescent="0.25">
      <c r="B301" s="278"/>
      <c r="R301" s="1264" t="s">
        <v>989</v>
      </c>
      <c r="S301" s="1265"/>
      <c r="T301" s="1265"/>
      <c r="U301" s="1265"/>
      <c r="V301" s="1265"/>
      <c r="W301" s="1265"/>
      <c r="X301" s="1266"/>
    </row>
    <row r="302" spans="2:24" ht="25.5" x14ac:dyDescent="0.2">
      <c r="B302" s="278"/>
      <c r="R302" s="328" t="s">
        <v>563</v>
      </c>
      <c r="S302" s="329" t="s">
        <v>129</v>
      </c>
      <c r="T302" s="330" t="s">
        <v>857</v>
      </c>
      <c r="U302" s="330" t="s">
        <v>778</v>
      </c>
      <c r="V302" s="331" t="s">
        <v>565</v>
      </c>
      <c r="W302" s="330" t="s">
        <v>780</v>
      </c>
      <c r="X302" s="332" t="s">
        <v>791</v>
      </c>
    </row>
    <row r="303" spans="2:24" ht="13.5" thickBot="1" x14ac:dyDescent="0.25">
      <c r="B303" s="278"/>
      <c r="R303" s="274">
        <f>R277+1</f>
        <v>9</v>
      </c>
      <c r="S303" s="424"/>
      <c r="T303" s="1210">
        <f>+T277+U277</f>
        <v>342.35180043000003</v>
      </c>
      <c r="U303" s="1210">
        <f>+U330</f>
        <v>-2.5346232</v>
      </c>
      <c r="V303" s="1210">
        <f>V277+W330</f>
        <v>17.484699929594203</v>
      </c>
      <c r="W303" s="1210">
        <f>T303+U303-V303</f>
        <v>322.3324773004058</v>
      </c>
      <c r="X303" s="1211">
        <f>V303-V277</f>
        <v>2.1129740999999314E-2</v>
      </c>
    </row>
    <row r="304" spans="2:24" x14ac:dyDescent="0.2">
      <c r="B304" s="278"/>
      <c r="R304" s="278"/>
      <c r="T304" s="293"/>
      <c r="U304" s="293"/>
      <c r="V304" s="284"/>
      <c r="W304" s="293"/>
      <c r="X304" s="295"/>
    </row>
    <row r="305" spans="2:29" ht="13.5" thickBot="1" x14ac:dyDescent="0.25">
      <c r="B305" s="278"/>
      <c r="R305" s="278"/>
      <c r="T305" s="296" t="s">
        <v>832</v>
      </c>
      <c r="U305" s="296" t="s">
        <v>836</v>
      </c>
      <c r="V305" s="296" t="s">
        <v>833</v>
      </c>
      <c r="W305" s="296" t="s">
        <v>837</v>
      </c>
    </row>
    <row r="306" spans="2:29" ht="13.5" thickBot="1" x14ac:dyDescent="0.25">
      <c r="B306" s="278"/>
      <c r="R306" s="278"/>
      <c r="T306" s="271"/>
      <c r="U306" s="1205"/>
      <c r="V306" s="428"/>
      <c r="W306" s="1205"/>
      <c r="Z306" s="1255" t="s">
        <v>84</v>
      </c>
      <c r="AA306" s="1257" t="s">
        <v>989</v>
      </c>
      <c r="AB306" s="1258"/>
      <c r="AC306" s="1259"/>
    </row>
    <row r="307" spans="2:29" ht="13.5" thickBot="1" x14ac:dyDescent="0.25">
      <c r="B307" s="278"/>
      <c r="R307" s="278"/>
      <c r="T307" s="281" t="s">
        <v>566</v>
      </c>
      <c r="U307" s="1206">
        <f>('F7'!CZ7-'F7'!DA7)</f>
        <v>0</v>
      </c>
      <c r="V307" s="428">
        <v>0</v>
      </c>
      <c r="W307" s="1205">
        <f>IF((U307*90%*V307)&lt;0,0,(U307*90%*V307))</f>
        <v>0</v>
      </c>
      <c r="Z307" s="1256"/>
      <c r="AA307" s="1203" t="s">
        <v>1079</v>
      </c>
      <c r="AB307" s="1203" t="s">
        <v>1080</v>
      </c>
      <c r="AC307" s="1203" t="s">
        <v>1081</v>
      </c>
    </row>
    <row r="308" spans="2:29" ht="13.5" thickBot="1" x14ac:dyDescent="0.25">
      <c r="B308" s="278"/>
      <c r="R308" s="278"/>
      <c r="T308" s="271"/>
      <c r="U308" s="1207"/>
      <c r="V308" s="428"/>
      <c r="W308" s="1205"/>
      <c r="Z308" s="1192" t="str">
        <f>T309</f>
        <v>Plant &amp; Machinery</v>
      </c>
      <c r="AA308" s="1193">
        <v>0</v>
      </c>
      <c r="AB308" s="1193">
        <f>U309</f>
        <v>-2.7000598</v>
      </c>
      <c r="AC308" s="1193">
        <f>SUM(AA308:AB308)</f>
        <v>-2.7000598</v>
      </c>
    </row>
    <row r="309" spans="2:29" ht="13.5" thickBot="1" x14ac:dyDescent="0.25">
      <c r="R309" s="278"/>
      <c r="T309" s="271" t="s">
        <v>708</v>
      </c>
      <c r="U309" s="1207">
        <f>('F7'!CZ13-'F7'!DA13)</f>
        <v>-2.7000598</v>
      </c>
      <c r="V309" s="430"/>
      <c r="W309" s="1209"/>
      <c r="X309" s="1119"/>
      <c r="Z309" s="1192" t="s">
        <v>44</v>
      </c>
      <c r="AA309" s="1193">
        <f>U322</f>
        <v>0.06</v>
      </c>
      <c r="AB309" s="1193">
        <v>0</v>
      </c>
      <c r="AC309" s="1193">
        <f t="shared" ref="AC309:AC310" si="21">SUM(AA309:AB309)</f>
        <v>0.06</v>
      </c>
    </row>
    <row r="310" spans="2:29" ht="13.5" thickBot="1" x14ac:dyDescent="0.25">
      <c r="R310" s="278"/>
      <c r="T310" s="271"/>
      <c r="U310" s="1207"/>
      <c r="V310" s="428"/>
      <c r="W310" s="1209"/>
      <c r="X310" s="1119"/>
      <c r="Z310" s="1192" t="s">
        <v>645</v>
      </c>
      <c r="AA310" s="1193">
        <f>U324</f>
        <v>0.10543660000000001</v>
      </c>
      <c r="AB310" s="1193">
        <v>0</v>
      </c>
      <c r="AC310" s="1193">
        <f t="shared" si="21"/>
        <v>0.10543660000000001</v>
      </c>
    </row>
    <row r="311" spans="2:29" ht="13.5" thickBot="1" x14ac:dyDescent="0.25">
      <c r="R311" s="278"/>
      <c r="T311" s="271"/>
      <c r="U311" s="1207"/>
      <c r="V311" s="428"/>
      <c r="W311" s="1205"/>
      <c r="X311" s="1120"/>
      <c r="Z311" s="1194" t="s">
        <v>69</v>
      </c>
      <c r="AA311" s="1195">
        <f t="shared" ref="AA311:AB311" si="22">SUM(AA308:AA310)</f>
        <v>0.16543659999999999</v>
      </c>
      <c r="AB311" s="1195">
        <f t="shared" si="22"/>
        <v>-2.7000598</v>
      </c>
      <c r="AC311" s="1195">
        <f>SUM(AC308:AC310)</f>
        <v>-2.5346232</v>
      </c>
    </row>
    <row r="312" spans="2:29" ht="13.5" thickBot="1" x14ac:dyDescent="0.25">
      <c r="R312" s="278"/>
      <c r="T312" s="281" t="s">
        <v>834</v>
      </c>
      <c r="U312" s="1206">
        <f>SUM(U309:U311)</f>
        <v>-2.7000598</v>
      </c>
      <c r="V312" s="428">
        <v>4.2200000000000001E-2</v>
      </c>
      <c r="W312" s="1205">
        <f>IF((U312*90%*V312)&lt;0,0,(U312*90%*V312))</f>
        <v>0</v>
      </c>
    </row>
    <row r="313" spans="2:29" ht="13.5" thickBot="1" x14ac:dyDescent="0.25">
      <c r="R313" s="278"/>
      <c r="T313" s="271"/>
      <c r="U313" s="1207"/>
      <c r="V313" s="428"/>
      <c r="W313" s="1205"/>
      <c r="Z313" s="1255" t="s">
        <v>84</v>
      </c>
      <c r="AA313" s="1260" t="s">
        <v>341</v>
      </c>
      <c r="AB313" s="1262" t="s">
        <v>989</v>
      </c>
      <c r="AC313" s="1263"/>
    </row>
    <row r="314" spans="2:29" ht="13.5" thickBot="1" x14ac:dyDescent="0.25">
      <c r="R314" s="278"/>
      <c r="T314" s="281" t="s">
        <v>860</v>
      </c>
      <c r="U314" s="1206">
        <f>(SUM('F7'!CZ8:CZ9)-SUM('F7'!DA8:DA9))</f>
        <v>0</v>
      </c>
      <c r="V314" s="428">
        <v>2.6700000000000002E-2</v>
      </c>
      <c r="W314" s="1205">
        <f>IF((U314*90%*V314)&lt;0,0,(U314*90%*V314))</f>
        <v>0</v>
      </c>
      <c r="Z314" s="1256"/>
      <c r="AA314" s="1261"/>
      <c r="AB314" s="1204" t="s">
        <v>1082</v>
      </c>
      <c r="AC314" s="1204" t="s">
        <v>892</v>
      </c>
    </row>
    <row r="315" spans="2:29" ht="13.5" thickBot="1" x14ac:dyDescent="0.25">
      <c r="R315" s="278"/>
      <c r="T315" s="281"/>
      <c r="U315" s="1206"/>
      <c r="V315" s="428"/>
      <c r="W315" s="1205"/>
      <c r="Z315" s="1192" t="s">
        <v>1083</v>
      </c>
      <c r="AA315" s="1197" t="s">
        <v>944</v>
      </c>
      <c r="AB315" s="1197" t="s">
        <v>858</v>
      </c>
      <c r="AC315" s="1199">
        <f>T303</f>
        <v>342.35180043000003</v>
      </c>
    </row>
    <row r="316" spans="2:29" ht="13.5" thickBot="1" x14ac:dyDescent="0.25">
      <c r="R316" s="278"/>
      <c r="T316" s="281" t="s">
        <v>861</v>
      </c>
      <c r="U316" s="1206">
        <f>('F7'!CZ10-'F7'!DA10)</f>
        <v>0</v>
      </c>
      <c r="V316" s="428">
        <v>2.6700000000000002E-2</v>
      </c>
      <c r="W316" s="1205">
        <f>IF((U316*90%*V316)&lt;0,0,(U316*90%*V316))</f>
        <v>0</v>
      </c>
      <c r="Z316" s="1192" t="s">
        <v>1084</v>
      </c>
      <c r="AA316" s="1197" t="s">
        <v>944</v>
      </c>
      <c r="AB316" s="1197" t="s">
        <v>858</v>
      </c>
      <c r="AC316" s="1200">
        <f>AA311</f>
        <v>0.16543659999999999</v>
      </c>
    </row>
    <row r="317" spans="2:29" ht="13.5" thickBot="1" x14ac:dyDescent="0.25">
      <c r="R317" s="278"/>
      <c r="T317" s="281"/>
      <c r="U317" s="1206"/>
      <c r="V317" s="428"/>
      <c r="W317" s="1205"/>
      <c r="Z317" s="1192" t="s">
        <v>1085</v>
      </c>
      <c r="AA317" s="1197" t="s">
        <v>944</v>
      </c>
      <c r="AB317" s="1197" t="s">
        <v>858</v>
      </c>
      <c r="AC317" s="1200">
        <f>AB311</f>
        <v>-2.7000598</v>
      </c>
    </row>
    <row r="318" spans="2:29" ht="13.5" thickBot="1" x14ac:dyDescent="0.25">
      <c r="R318" s="278"/>
      <c r="T318" s="281" t="s">
        <v>1051</v>
      </c>
      <c r="U318" s="1206">
        <f>('F7'!CZ11-'F7'!DA11)</f>
        <v>0</v>
      </c>
      <c r="V318" s="428">
        <v>6.3299999999999995E-2</v>
      </c>
      <c r="W318" s="1205">
        <f>IF((U318*90%*V318)&lt;0,0,(U318*90%*V318))</f>
        <v>0</v>
      </c>
      <c r="Z318" s="1192" t="s">
        <v>1086</v>
      </c>
      <c r="AA318" s="1197" t="s">
        <v>944</v>
      </c>
      <c r="AB318" s="1197" t="s">
        <v>858</v>
      </c>
      <c r="AC318" s="1201">
        <f>AC315+AC316+AC317</f>
        <v>339.81717723000003</v>
      </c>
    </row>
    <row r="319" spans="2:29" ht="13.5" thickBot="1" x14ac:dyDescent="0.25">
      <c r="R319" s="278"/>
      <c r="T319" s="281"/>
      <c r="U319" s="1206"/>
      <c r="V319" s="428"/>
      <c r="W319" s="1205"/>
      <c r="Z319" s="1192" t="s">
        <v>1087</v>
      </c>
      <c r="AA319" s="1197" t="s">
        <v>944</v>
      </c>
      <c r="AB319" s="1197" t="s">
        <v>858</v>
      </c>
      <c r="AC319" s="1199">
        <f>X303</f>
        <v>2.1129740999999314E-2</v>
      </c>
    </row>
    <row r="320" spans="2:29" ht="13.5" thickBot="1" x14ac:dyDescent="0.25">
      <c r="R320" s="278"/>
      <c r="T320" s="281" t="s">
        <v>1052</v>
      </c>
      <c r="U320" s="1206">
        <f>('F7'!CZ12-'F7'!DA12)</f>
        <v>0</v>
      </c>
      <c r="V320" s="428">
        <v>4.2200000000000001E-2</v>
      </c>
      <c r="W320" s="1205">
        <f>IF((U320*90%*V320)&lt;0,0,(U320*90%*V320))</f>
        <v>0</v>
      </c>
      <c r="Z320" s="1194" t="s">
        <v>1088</v>
      </c>
      <c r="AA320" s="1198" t="s">
        <v>944</v>
      </c>
      <c r="AB320" s="1198">
        <v>17.34</v>
      </c>
      <c r="AC320" s="1202">
        <f>V303</f>
        <v>17.484699929594203</v>
      </c>
    </row>
    <row r="321" spans="18:28" x14ac:dyDescent="0.2">
      <c r="R321" s="278"/>
      <c r="T321" s="281"/>
      <c r="U321" s="1206"/>
      <c r="V321" s="428"/>
      <c r="W321" s="1205"/>
    </row>
    <row r="322" spans="18:28" x14ac:dyDescent="0.2">
      <c r="R322" s="278"/>
      <c r="T322" s="281" t="s">
        <v>44</v>
      </c>
      <c r="U322" s="1206">
        <f>('F7'!CZ14-'F7'!DA14)</f>
        <v>0.06</v>
      </c>
      <c r="V322" s="428">
        <v>0.12770000000000001</v>
      </c>
      <c r="W322" s="1205">
        <f>IF((U322*90%*V322)&lt;0,0,(U322*90%*V322))</f>
        <v>6.8958000000000005E-3</v>
      </c>
      <c r="Y322" s="1196"/>
      <c r="Z322"/>
      <c r="AA322"/>
      <c r="AB322"/>
    </row>
    <row r="323" spans="18:28" x14ac:dyDescent="0.2">
      <c r="R323" s="278"/>
      <c r="T323" s="281"/>
      <c r="U323" s="1206"/>
      <c r="V323" s="428"/>
      <c r="W323" s="1205"/>
    </row>
    <row r="324" spans="18:28" x14ac:dyDescent="0.2">
      <c r="R324" s="278"/>
      <c r="T324" s="281" t="s">
        <v>645</v>
      </c>
      <c r="U324" s="1206">
        <f>('F7'!CZ15-'F7'!DA15)</f>
        <v>0.10543660000000001</v>
      </c>
      <c r="V324" s="428">
        <v>0.15</v>
      </c>
      <c r="W324" s="1205">
        <f>IF((U324*90%*V324)&lt;0,0,(U324*90%*V324))</f>
        <v>1.4233941E-2</v>
      </c>
    </row>
    <row r="325" spans="18:28" x14ac:dyDescent="0.2">
      <c r="R325" s="278"/>
      <c r="T325" s="281"/>
      <c r="U325" s="1206"/>
      <c r="V325" s="428"/>
      <c r="W325" s="1205"/>
    </row>
    <row r="326" spans="18:28" x14ac:dyDescent="0.2">
      <c r="R326" s="278"/>
      <c r="T326" s="281" t="s">
        <v>1053</v>
      </c>
      <c r="U326" s="1206">
        <f>('F7'!CZ16-'F7'!DA16)</f>
        <v>0</v>
      </c>
      <c r="V326" s="428">
        <v>4.2200000000000001E-2</v>
      </c>
      <c r="W326" s="1205">
        <f>IF((U326*90%*V326)&lt;0,0,(U326*90%*V326))</f>
        <v>0</v>
      </c>
    </row>
    <row r="327" spans="18:28" x14ac:dyDescent="0.2">
      <c r="R327" s="278"/>
      <c r="T327" s="281"/>
      <c r="U327" s="1206"/>
      <c r="V327" s="428"/>
      <c r="W327" s="1205"/>
    </row>
    <row r="328" spans="18:28" x14ac:dyDescent="0.2">
      <c r="R328" s="278"/>
      <c r="T328" s="281" t="s">
        <v>1054</v>
      </c>
      <c r="U328" s="1206">
        <f>('F7'!CZ17-'F7'!DA17)</f>
        <v>0</v>
      </c>
      <c r="V328" s="428">
        <v>6.3299999999999995E-2</v>
      </c>
      <c r="W328" s="1205">
        <f>IF((U328*90%*V328)&lt;0,0,(U328*90%*V328))</f>
        <v>0</v>
      </c>
    </row>
    <row r="329" spans="18:28" x14ac:dyDescent="0.2">
      <c r="R329" s="278"/>
      <c r="T329" s="281"/>
      <c r="U329" s="1206"/>
      <c r="V329" s="428"/>
      <c r="W329" s="1205"/>
    </row>
    <row r="330" spans="18:28" x14ac:dyDescent="0.2">
      <c r="R330" s="278"/>
      <c r="T330" s="271"/>
      <c r="U330" s="1208">
        <f>SUM(U307,U312:U329)</f>
        <v>-2.5346232</v>
      </c>
      <c r="V330" s="428"/>
      <c r="W330" s="1208">
        <f>SUM(W312:W324)</f>
        <v>2.1129741E-2</v>
      </c>
    </row>
    <row r="333" spans="18:28" x14ac:dyDescent="0.2">
      <c r="U333" s="304"/>
    </row>
  </sheetData>
  <mergeCells count="20">
    <mergeCell ref="R301:X301"/>
    <mergeCell ref="A1:H1"/>
    <mergeCell ref="J1:O1"/>
    <mergeCell ref="J2:O2"/>
    <mergeCell ref="R177:X177"/>
    <mergeCell ref="R181:X181"/>
    <mergeCell ref="R275:X275"/>
    <mergeCell ref="R254:X254"/>
    <mergeCell ref="R178:W178"/>
    <mergeCell ref="A130:C130"/>
    <mergeCell ref="C2:H2"/>
    <mergeCell ref="R184:X184"/>
    <mergeCell ref="R187:X187"/>
    <mergeCell ref="R210:X210"/>
    <mergeCell ref="R235:X235"/>
    <mergeCell ref="Z306:Z307"/>
    <mergeCell ref="AA306:AC306"/>
    <mergeCell ref="Z313:Z314"/>
    <mergeCell ref="AA313:AA314"/>
    <mergeCell ref="AB313:AC313"/>
  </mergeCells>
  <pageMargins left="0.3" right="0.14000000000000001" top="1" bottom="0.56000000000000005" header="0.5" footer="0.5"/>
  <pageSetup paperSize="9" orientation="landscape" r:id="rId1"/>
  <headerFooter alignWithMargins="0"/>
  <ignoredErrors>
    <ignoredError sqref="U288"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C000"/>
    <pageSetUpPr fitToPage="1"/>
  </sheetPr>
  <dimension ref="A1:O53"/>
  <sheetViews>
    <sheetView workbookViewId="0">
      <selection sqref="A1:D1"/>
    </sheetView>
  </sheetViews>
  <sheetFormatPr defaultColWidth="9.140625" defaultRowHeight="12.75" x14ac:dyDescent="0.2"/>
  <cols>
    <col min="1" max="1" width="5.140625" style="129" customWidth="1"/>
    <col min="2" max="2" width="41.140625" style="150" customWidth="1"/>
    <col min="3" max="3" width="11.5703125" style="129" customWidth="1"/>
    <col min="4" max="4" width="15.140625" style="481" customWidth="1"/>
    <col min="5" max="16384" width="9.140625" style="150"/>
  </cols>
  <sheetData>
    <row r="1" spans="1:15" ht="13.5" thickBot="1" x14ac:dyDescent="0.25">
      <c r="A1" s="1278" t="str">
        <f>Index!A1</f>
        <v>INLAND POWER LIMITED</v>
      </c>
      <c r="B1" s="1279"/>
      <c r="C1" s="1279"/>
      <c r="D1" s="1280"/>
    </row>
    <row r="2" spans="1:15" s="437" customFormat="1" ht="13.5" thickBot="1" x14ac:dyDescent="0.25">
      <c r="A2" s="433"/>
      <c r="B2" s="434" t="s">
        <v>56</v>
      </c>
      <c r="C2" s="435"/>
      <c r="D2" s="436" t="s">
        <v>183</v>
      </c>
    </row>
    <row r="3" spans="1:15" ht="13.5" thickBot="1" x14ac:dyDescent="0.25">
      <c r="A3" s="438"/>
      <c r="B3" s="439"/>
      <c r="C3" s="151"/>
      <c r="D3" s="440" t="s">
        <v>148</v>
      </c>
    </row>
    <row r="4" spans="1:15" x14ac:dyDescent="0.2">
      <c r="A4" s="1282" t="s">
        <v>817</v>
      </c>
      <c r="B4" s="1285" t="s">
        <v>84</v>
      </c>
      <c r="C4" s="1285" t="s">
        <v>401</v>
      </c>
      <c r="D4" s="1288" t="s">
        <v>989</v>
      </c>
    </row>
    <row r="5" spans="1:15" x14ac:dyDescent="0.2">
      <c r="A5" s="1283"/>
      <c r="B5" s="1286"/>
      <c r="C5" s="1286"/>
      <c r="D5" s="1289"/>
    </row>
    <row r="6" spans="1:15" ht="13.5" thickBot="1" x14ac:dyDescent="0.25">
      <c r="A6" s="1284"/>
      <c r="B6" s="1287"/>
      <c r="C6" s="1287"/>
      <c r="D6" s="446" t="s">
        <v>114</v>
      </c>
    </row>
    <row r="7" spans="1:15" x14ac:dyDescent="0.2">
      <c r="A7" s="447" t="s">
        <v>86</v>
      </c>
      <c r="B7" s="448" t="s">
        <v>188</v>
      </c>
      <c r="C7" s="449"/>
      <c r="D7" s="450"/>
    </row>
    <row r="8" spans="1:15" x14ac:dyDescent="0.2">
      <c r="A8" s="451">
        <v>1</v>
      </c>
      <c r="B8" s="452" t="s">
        <v>295</v>
      </c>
      <c r="C8" s="453" t="s">
        <v>88</v>
      </c>
      <c r="D8" s="454">
        <f>T1c!G14</f>
        <v>211.57871970000002</v>
      </c>
    </row>
    <row r="9" spans="1:15" x14ac:dyDescent="0.2">
      <c r="A9" s="451">
        <v>2</v>
      </c>
      <c r="B9" s="452" t="s">
        <v>189</v>
      </c>
      <c r="C9" s="453" t="s">
        <v>259</v>
      </c>
      <c r="D9" s="454">
        <f>'F2'!C22</f>
        <v>0.40506839999999994</v>
      </c>
    </row>
    <row r="10" spans="1:15" s="198" customFormat="1" x14ac:dyDescent="0.2">
      <c r="A10" s="455"/>
      <c r="B10" s="456" t="s">
        <v>178</v>
      </c>
      <c r="C10" s="457"/>
      <c r="D10" s="458">
        <f>SUM(D8:D9)</f>
        <v>211.98378810000003</v>
      </c>
      <c r="E10" s="150"/>
      <c r="F10" s="150"/>
      <c r="G10" s="150"/>
      <c r="H10" s="150"/>
      <c r="I10" s="150"/>
      <c r="J10" s="150"/>
      <c r="K10" s="150"/>
      <c r="L10" s="150"/>
    </row>
    <row r="11" spans="1:15" x14ac:dyDescent="0.2">
      <c r="A11" s="451"/>
      <c r="B11" s="452"/>
      <c r="C11" s="453"/>
      <c r="D11" s="459"/>
    </row>
    <row r="12" spans="1:15" x14ac:dyDescent="0.2">
      <c r="A12" s="460" t="s">
        <v>87</v>
      </c>
      <c r="B12" s="461" t="s">
        <v>36</v>
      </c>
      <c r="C12" s="462"/>
      <c r="D12" s="463"/>
    </row>
    <row r="13" spans="1:15" x14ac:dyDescent="0.2">
      <c r="A13" s="451">
        <v>1</v>
      </c>
      <c r="B13" s="452" t="s">
        <v>296</v>
      </c>
      <c r="C13" s="453" t="s">
        <v>59</v>
      </c>
      <c r="D13" s="464">
        <f>'S3'!D16</f>
        <v>139.14120955119557</v>
      </c>
      <c r="O13" s="189"/>
    </row>
    <row r="14" spans="1:15" x14ac:dyDescent="0.2">
      <c r="A14" s="451">
        <v>2</v>
      </c>
      <c r="B14" s="452" t="s">
        <v>0</v>
      </c>
      <c r="C14" s="453"/>
      <c r="D14" s="464">
        <f>SUM(D15:D17)</f>
        <v>38.111714443220002</v>
      </c>
    </row>
    <row r="15" spans="1:15" x14ac:dyDescent="0.2">
      <c r="A15" s="451" t="s">
        <v>211</v>
      </c>
      <c r="B15" s="465" t="s">
        <v>70</v>
      </c>
      <c r="C15" s="453" t="s">
        <v>261</v>
      </c>
      <c r="D15" s="464">
        <f>'F4'!D17</f>
        <v>1.7793940100000001</v>
      </c>
    </row>
    <row r="16" spans="1:15" x14ac:dyDescent="0.2">
      <c r="A16" s="451" t="s">
        <v>212</v>
      </c>
      <c r="B16" s="465" t="s">
        <v>190</v>
      </c>
      <c r="C16" s="453" t="s">
        <v>262</v>
      </c>
      <c r="D16" s="464">
        <f>'F5'!D34</f>
        <v>12.916732399000001</v>
      </c>
    </row>
    <row r="17" spans="1:5" x14ac:dyDescent="0.2">
      <c r="A17" s="451" t="s">
        <v>214</v>
      </c>
      <c r="B17" s="465" t="s">
        <v>191</v>
      </c>
      <c r="C17" s="453" t="s">
        <v>263</v>
      </c>
      <c r="D17" s="464">
        <f>'F6'!E45</f>
        <v>23.415588034220001</v>
      </c>
    </row>
    <row r="18" spans="1:5" x14ac:dyDescent="0.2">
      <c r="A18" s="451" t="s">
        <v>816</v>
      </c>
      <c r="B18" s="465" t="s">
        <v>795</v>
      </c>
      <c r="C18" s="453"/>
      <c r="D18" s="464">
        <f>'Cost Sheet'!C43</f>
        <v>1.8488579000000001</v>
      </c>
    </row>
    <row r="19" spans="1:5" x14ac:dyDescent="0.2">
      <c r="A19" s="451">
        <v>4</v>
      </c>
      <c r="B19" s="452" t="s">
        <v>284</v>
      </c>
      <c r="C19" s="453" t="s">
        <v>266</v>
      </c>
      <c r="D19" s="466">
        <f>'F9'!C11</f>
        <v>0</v>
      </c>
      <c r="E19" s="467"/>
    </row>
    <row r="20" spans="1:5" x14ac:dyDescent="0.2">
      <c r="A20" s="451">
        <v>5</v>
      </c>
      <c r="B20" s="370" t="s">
        <v>796</v>
      </c>
      <c r="C20" s="453"/>
      <c r="D20" s="464">
        <f>'Cost Sheet'!C48</f>
        <v>0.23200000000000001</v>
      </c>
    </row>
    <row r="21" spans="1:5" x14ac:dyDescent="0.2">
      <c r="A21" s="451"/>
      <c r="B21" s="370" t="s">
        <v>1044</v>
      </c>
      <c r="C21" s="453"/>
      <c r="D21" s="464">
        <f>'Cost Sheet'!C49</f>
        <v>1.6561092919999998</v>
      </c>
    </row>
    <row r="22" spans="1:5" x14ac:dyDescent="0.2">
      <c r="A22" s="451"/>
      <c r="B22" s="370" t="s">
        <v>1065</v>
      </c>
      <c r="C22" s="453"/>
      <c r="D22" s="464">
        <f>'Cost Sheet'!C50</f>
        <v>0.62903430000000005</v>
      </c>
    </row>
    <row r="23" spans="1:5" x14ac:dyDescent="0.2">
      <c r="A23" s="455"/>
      <c r="B23" s="456" t="s">
        <v>14</v>
      </c>
      <c r="C23" s="457"/>
      <c r="D23" s="468">
        <f>D13+D14-D19+D20+D21+D22</f>
        <v>179.77006758641556</v>
      </c>
    </row>
    <row r="24" spans="1:5" x14ac:dyDescent="0.2">
      <c r="A24" s="451"/>
      <c r="B24" s="452"/>
      <c r="C24" s="453"/>
      <c r="D24" s="469"/>
    </row>
    <row r="25" spans="1:5" x14ac:dyDescent="0.2">
      <c r="A25" s="470" t="s">
        <v>89</v>
      </c>
      <c r="B25" s="471" t="s">
        <v>285</v>
      </c>
      <c r="C25" s="472"/>
      <c r="D25" s="473">
        <f>D10-D23</f>
        <v>32.213720513584462</v>
      </c>
    </row>
    <row r="26" spans="1:5" x14ac:dyDescent="0.2">
      <c r="A26" s="451"/>
      <c r="B26" s="452"/>
      <c r="C26" s="453"/>
      <c r="D26" s="469"/>
    </row>
    <row r="27" spans="1:5" x14ac:dyDescent="0.2">
      <c r="A27" s="455" t="s">
        <v>26</v>
      </c>
      <c r="B27" s="456" t="s">
        <v>192</v>
      </c>
      <c r="C27" s="457"/>
      <c r="D27" s="458">
        <f>SUM(D28:D29)</f>
        <v>17.484699929594203</v>
      </c>
    </row>
    <row r="28" spans="1:5" x14ac:dyDescent="0.2">
      <c r="A28" s="451">
        <v>1</v>
      </c>
      <c r="B28" s="452" t="s">
        <v>217</v>
      </c>
      <c r="C28" s="453" t="s">
        <v>59</v>
      </c>
      <c r="D28" s="229">
        <f>'S3'!D21</f>
        <v>17.484699929594203</v>
      </c>
    </row>
    <row r="29" spans="1:5" x14ac:dyDescent="0.2">
      <c r="A29" s="451">
        <v>2</v>
      </c>
      <c r="B29" s="452" t="s">
        <v>350</v>
      </c>
      <c r="C29" s="453"/>
      <c r="D29" s="229">
        <v>0</v>
      </c>
      <c r="E29" s="467"/>
    </row>
    <row r="30" spans="1:5" x14ac:dyDescent="0.2">
      <c r="A30" s="451"/>
      <c r="B30" s="452"/>
      <c r="C30" s="453"/>
      <c r="D30" s="469"/>
    </row>
    <row r="31" spans="1:5" x14ac:dyDescent="0.2">
      <c r="A31" s="470" t="s">
        <v>179</v>
      </c>
      <c r="B31" s="471" t="s">
        <v>286</v>
      </c>
      <c r="C31" s="472"/>
      <c r="D31" s="473">
        <f>SUM(D25-D27)</f>
        <v>14.729020583990259</v>
      </c>
    </row>
    <row r="32" spans="1:5" x14ac:dyDescent="0.2">
      <c r="A32" s="451"/>
      <c r="B32" s="452"/>
      <c r="C32" s="453"/>
      <c r="D32" s="469"/>
    </row>
    <row r="33" spans="1:4" x14ac:dyDescent="0.2">
      <c r="A33" s="451">
        <v>1</v>
      </c>
      <c r="B33" s="452" t="s">
        <v>218</v>
      </c>
      <c r="C33" s="453" t="s">
        <v>59</v>
      </c>
      <c r="D33" s="474">
        <f>SUM('S3'!D24:D25)</f>
        <v>10.714936648969108</v>
      </c>
    </row>
    <row r="34" spans="1:4" x14ac:dyDescent="0.2">
      <c r="A34" s="451">
        <v>2</v>
      </c>
      <c r="B34" s="452" t="s">
        <v>287</v>
      </c>
      <c r="C34" s="453" t="s">
        <v>270</v>
      </c>
      <c r="D34" s="466">
        <f ca="1">'F13'!C34</f>
        <v>7.1064404521942635</v>
      </c>
    </row>
    <row r="35" spans="1:4" x14ac:dyDescent="0.2">
      <c r="A35" s="455" t="s">
        <v>180</v>
      </c>
      <c r="B35" s="456" t="s">
        <v>193</v>
      </c>
      <c r="C35" s="457"/>
      <c r="D35" s="458">
        <f ca="1">SUM(D33:D34)</f>
        <v>17.821377101163371</v>
      </c>
    </row>
    <row r="36" spans="1:4" x14ac:dyDescent="0.2">
      <c r="A36" s="455"/>
      <c r="B36" s="456"/>
      <c r="C36" s="457"/>
      <c r="D36" s="475"/>
    </row>
    <row r="37" spans="1:4" x14ac:dyDescent="0.2">
      <c r="A37" s="470" t="s">
        <v>430</v>
      </c>
      <c r="B37" s="471" t="s">
        <v>194</v>
      </c>
      <c r="C37" s="472"/>
      <c r="D37" s="1178">
        <f ca="1">D31-D35</f>
        <v>-3.092356517173112</v>
      </c>
    </row>
    <row r="38" spans="1:4" x14ac:dyDescent="0.2">
      <c r="A38" s="455"/>
      <c r="B38" s="456"/>
      <c r="C38" s="457"/>
      <c r="D38" s="355"/>
    </row>
    <row r="39" spans="1:4" x14ac:dyDescent="0.2">
      <c r="A39" s="455" t="s">
        <v>181</v>
      </c>
      <c r="B39" s="456" t="s">
        <v>195</v>
      </c>
      <c r="C39" s="453"/>
      <c r="D39" s="476">
        <f>'Cost Sheet'!C47</f>
        <v>4.9126026999999999</v>
      </c>
    </row>
    <row r="40" spans="1:4" x14ac:dyDescent="0.2">
      <c r="A40" s="451"/>
      <c r="B40" s="452"/>
      <c r="C40" s="453"/>
      <c r="D40" s="477"/>
    </row>
    <row r="41" spans="1:4" ht="13.5" thickBot="1" x14ac:dyDescent="0.25">
      <c r="A41" s="478" t="s">
        <v>255</v>
      </c>
      <c r="B41" s="479" t="s">
        <v>196</v>
      </c>
      <c r="C41" s="480"/>
      <c r="D41" s="1121">
        <f ca="1">D37-D39</f>
        <v>-8.0049592171731128</v>
      </c>
    </row>
    <row r="42" spans="1:4" x14ac:dyDescent="0.2">
      <c r="A42" s="1281"/>
      <c r="B42" s="1281"/>
      <c r="C42" s="1281"/>
      <c r="D42" s="1281"/>
    </row>
    <row r="53" spans="4:4" x14ac:dyDescent="0.2">
      <c r="D53" s="482"/>
    </row>
  </sheetData>
  <mergeCells count="6">
    <mergeCell ref="A1:D1"/>
    <mergeCell ref="A42:D42"/>
    <mergeCell ref="A4:A6"/>
    <mergeCell ref="B4:B6"/>
    <mergeCell ref="C4:C6"/>
    <mergeCell ref="D4:D5"/>
  </mergeCells>
  <phoneticPr fontId="0" type="noConversion"/>
  <printOptions horizontalCentered="1" gridLines="1"/>
  <pageMargins left="0.42" right="0.27" top="0.62" bottom="0.5" header="0.25" footer="0.2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C000"/>
    <pageSetUpPr fitToPage="1"/>
  </sheetPr>
  <dimension ref="A1:K39"/>
  <sheetViews>
    <sheetView workbookViewId="0">
      <selection sqref="A1:D1"/>
    </sheetView>
  </sheetViews>
  <sheetFormatPr defaultColWidth="9.140625" defaultRowHeight="12.75" x14ac:dyDescent="0.2"/>
  <cols>
    <col min="1" max="1" width="4.85546875" style="1" customWidth="1"/>
    <col min="2" max="2" width="48.42578125" style="1" bestFit="1" customWidth="1"/>
    <col min="3" max="3" width="11.5703125" style="2" customWidth="1"/>
    <col min="4" max="4" width="18.42578125" style="1" bestFit="1" customWidth="1"/>
    <col min="5" max="5" width="9.140625" style="1"/>
    <col min="6" max="7" width="6.5703125" style="1" bestFit="1" customWidth="1"/>
    <col min="8" max="16384" width="9.140625" style="1"/>
  </cols>
  <sheetData>
    <row r="1" spans="1:11" ht="13.5" thickBot="1" x14ac:dyDescent="0.25">
      <c r="A1" s="1278" t="str">
        <f>Index!A1</f>
        <v>INLAND POWER LIMITED</v>
      </c>
      <c r="B1" s="1279"/>
      <c r="C1" s="1279"/>
      <c r="D1" s="1280"/>
    </row>
    <row r="2" spans="1:11" s="484" customFormat="1" ht="13.5" thickBot="1" x14ac:dyDescent="0.25">
      <c r="A2" s="1290" t="s">
        <v>58</v>
      </c>
      <c r="B2" s="1291"/>
      <c r="C2" s="435"/>
      <c r="D2" s="483" t="s">
        <v>184</v>
      </c>
    </row>
    <row r="3" spans="1:11" ht="13.5" thickBot="1" x14ac:dyDescent="0.25">
      <c r="A3" s="485"/>
      <c r="D3" s="486" t="s">
        <v>148</v>
      </c>
    </row>
    <row r="4" spans="1:11" x14ac:dyDescent="0.2">
      <c r="A4" s="1282" t="s">
        <v>158</v>
      </c>
      <c r="B4" s="1285" t="s">
        <v>84</v>
      </c>
      <c r="C4" s="1285" t="s">
        <v>401</v>
      </c>
      <c r="D4" s="1288" t="str">
        <f>'S1'!D4</f>
        <v>FY 2024-25</v>
      </c>
    </row>
    <row r="5" spans="1:11" x14ac:dyDescent="0.2">
      <c r="A5" s="1283"/>
      <c r="B5" s="1286"/>
      <c r="C5" s="1286"/>
      <c r="D5" s="1292"/>
    </row>
    <row r="6" spans="1:11" ht="13.5" thickBot="1" x14ac:dyDescent="0.25">
      <c r="A6" s="1284"/>
      <c r="B6" s="1287"/>
      <c r="C6" s="1287"/>
      <c r="D6" s="446" t="s">
        <v>114</v>
      </c>
    </row>
    <row r="7" spans="1:11" x14ac:dyDescent="0.2">
      <c r="A7" s="487" t="s">
        <v>72</v>
      </c>
      <c r="B7" s="488" t="s">
        <v>73</v>
      </c>
      <c r="C7" s="489"/>
      <c r="D7" s="490"/>
    </row>
    <row r="8" spans="1:11" x14ac:dyDescent="0.2">
      <c r="A8" s="491"/>
      <c r="B8" s="492" t="s">
        <v>74</v>
      </c>
      <c r="C8" s="493"/>
      <c r="D8" s="494">
        <f>SUM(D9:D11)</f>
        <v>311.968817071807</v>
      </c>
    </row>
    <row r="9" spans="1:11" x14ac:dyDescent="0.2">
      <c r="A9" s="491"/>
      <c r="B9" s="495" t="s">
        <v>691</v>
      </c>
      <c r="C9" s="496" t="s">
        <v>267</v>
      </c>
      <c r="D9" s="497">
        <f>'F10'!F8</f>
        <v>104.63310498999999</v>
      </c>
    </row>
    <row r="10" spans="1:11" x14ac:dyDescent="0.2">
      <c r="A10" s="491"/>
      <c r="B10" s="495"/>
      <c r="C10" s="496"/>
      <c r="D10" s="498"/>
    </row>
    <row r="11" spans="1:11" x14ac:dyDescent="0.2">
      <c r="A11" s="491"/>
      <c r="B11" s="495" t="s">
        <v>75</v>
      </c>
      <c r="C11" s="496" t="s">
        <v>267</v>
      </c>
      <c r="D11" s="497">
        <f>'F10'!F14+'F10'!F18</f>
        <v>207.335712081807</v>
      </c>
    </row>
    <row r="12" spans="1:11" x14ac:dyDescent="0.2">
      <c r="A12" s="491"/>
      <c r="B12" s="492" t="s">
        <v>76</v>
      </c>
      <c r="C12" s="493"/>
      <c r="D12" s="499"/>
    </row>
    <row r="13" spans="1:11" s="501" customFormat="1" ht="13.5" x14ac:dyDescent="0.25">
      <c r="A13" s="500"/>
      <c r="B13" s="492" t="s">
        <v>77</v>
      </c>
      <c r="C13" s="493"/>
      <c r="D13" s="494">
        <f>SUM(D14:D15)</f>
        <v>71.763192787999998</v>
      </c>
      <c r="E13" s="1"/>
      <c r="F13" s="1"/>
      <c r="G13" s="1"/>
      <c r="H13" s="1"/>
      <c r="I13" s="1"/>
      <c r="J13" s="1"/>
      <c r="K13" s="1"/>
    </row>
    <row r="14" spans="1:11" x14ac:dyDescent="0.2">
      <c r="A14" s="491"/>
      <c r="B14" s="495" t="s">
        <v>51</v>
      </c>
      <c r="C14" s="496" t="s">
        <v>265</v>
      </c>
      <c r="D14" s="502">
        <f>'F8'!J256-'F12'!C22</f>
        <v>48.763192788000005</v>
      </c>
    </row>
    <row r="15" spans="1:11" x14ac:dyDescent="0.2">
      <c r="A15" s="491"/>
      <c r="B15" s="495" t="s">
        <v>52</v>
      </c>
      <c r="C15" s="496" t="s">
        <v>265</v>
      </c>
      <c r="D15" s="503">
        <f>+'F8'!J262</f>
        <v>23</v>
      </c>
    </row>
    <row r="16" spans="1:11" x14ac:dyDescent="0.2">
      <c r="A16" s="491"/>
      <c r="B16" s="492" t="s">
        <v>78</v>
      </c>
      <c r="C16" s="493"/>
      <c r="D16" s="504">
        <f>D17+D18+D19</f>
        <v>14.209914118</v>
      </c>
    </row>
    <row r="17" spans="1:4" x14ac:dyDescent="0.2">
      <c r="A17" s="491"/>
      <c r="B17" s="505" t="s">
        <v>689</v>
      </c>
      <c r="C17" s="496"/>
      <c r="D17" s="503">
        <f>111.56185/100</f>
        <v>1.1156185000000001</v>
      </c>
    </row>
    <row r="18" spans="1:4" x14ac:dyDescent="0.2">
      <c r="A18" s="491"/>
      <c r="B18" s="505" t="s">
        <v>690</v>
      </c>
      <c r="C18" s="496"/>
      <c r="D18" s="503">
        <f>1309.4295618/100</f>
        <v>13.094295618</v>
      </c>
    </row>
    <row r="19" spans="1:4" x14ac:dyDescent="0.2">
      <c r="A19" s="491"/>
      <c r="C19" s="1"/>
      <c r="D19" s="506"/>
    </row>
    <row r="20" spans="1:4" x14ac:dyDescent="0.2">
      <c r="A20" s="507"/>
      <c r="B20" s="508" t="s">
        <v>79</v>
      </c>
      <c r="C20" s="509"/>
      <c r="D20" s="510">
        <f>D8+D12+D13+D16</f>
        <v>397.94192397780705</v>
      </c>
    </row>
    <row r="21" spans="1:4" x14ac:dyDescent="0.2">
      <c r="A21" s="491"/>
      <c r="B21" s="248"/>
      <c r="C21" s="385"/>
      <c r="D21" s="511"/>
    </row>
    <row r="22" spans="1:4" x14ac:dyDescent="0.2">
      <c r="A22" s="512" t="s">
        <v>80</v>
      </c>
      <c r="B22" s="513" t="s">
        <v>81</v>
      </c>
      <c r="C22" s="514"/>
      <c r="D22" s="515"/>
    </row>
    <row r="23" spans="1:4" x14ac:dyDescent="0.2">
      <c r="A23" s="491"/>
      <c r="B23" s="492" t="s">
        <v>82</v>
      </c>
      <c r="C23" s="493"/>
      <c r="D23" s="506"/>
    </row>
    <row r="24" spans="1:4" x14ac:dyDescent="0.2">
      <c r="A24" s="491"/>
      <c r="B24" s="495" t="s">
        <v>83</v>
      </c>
      <c r="C24" s="496" t="s">
        <v>264</v>
      </c>
      <c r="D24" s="1162">
        <f>+'F7'!DB22</f>
        <v>358.15978235200004</v>
      </c>
    </row>
    <row r="25" spans="1:4" x14ac:dyDescent="0.2">
      <c r="A25" s="491"/>
      <c r="B25" s="495" t="s">
        <v>726</v>
      </c>
      <c r="C25" s="496"/>
      <c r="D25" s="1162">
        <f>+'F7'!DF22</f>
        <v>201.5723543608058</v>
      </c>
    </row>
    <row r="26" spans="1:4" x14ac:dyDescent="0.2">
      <c r="A26" s="491"/>
      <c r="B26" s="495" t="s">
        <v>727</v>
      </c>
      <c r="C26" s="496"/>
      <c r="D26" s="503">
        <f>D24-D25</f>
        <v>156.58742799119423</v>
      </c>
    </row>
    <row r="27" spans="1:4" x14ac:dyDescent="0.2">
      <c r="A27" s="491"/>
      <c r="B27" s="495" t="s">
        <v>418</v>
      </c>
      <c r="C27" s="496" t="s">
        <v>264</v>
      </c>
      <c r="D27" s="1162">
        <f>1244.52570229963/100</f>
        <v>12.4452570229963</v>
      </c>
    </row>
    <row r="28" spans="1:4" x14ac:dyDescent="0.2">
      <c r="A28" s="491"/>
      <c r="B28" s="505"/>
      <c r="C28" s="496"/>
      <c r="D28" s="503"/>
    </row>
    <row r="29" spans="1:4" x14ac:dyDescent="0.2">
      <c r="A29" s="491"/>
      <c r="B29" s="492" t="s">
        <v>731</v>
      </c>
      <c r="C29" s="493"/>
      <c r="D29" s="1163">
        <f>3421.08908370574/100</f>
        <v>34.210890837057399</v>
      </c>
    </row>
    <row r="30" spans="1:4" x14ac:dyDescent="0.2">
      <c r="A30" s="491"/>
      <c r="B30" s="492" t="s">
        <v>732</v>
      </c>
      <c r="C30" s="493"/>
      <c r="D30" s="1164">
        <f>+(15679.2008383+247.3219172)/100</f>
        <v>159.265227555</v>
      </c>
    </row>
    <row r="31" spans="1:4" x14ac:dyDescent="0.2">
      <c r="A31" s="491"/>
      <c r="B31" s="492" t="s">
        <v>728</v>
      </c>
      <c r="C31" s="496" t="s">
        <v>268</v>
      </c>
      <c r="D31" s="1123">
        <f>'F11'!F9</f>
        <v>1.6345190000000001</v>
      </c>
    </row>
    <row r="32" spans="1:4" x14ac:dyDescent="0.2">
      <c r="A32" s="491"/>
      <c r="B32" s="492"/>
      <c r="C32" s="493"/>
      <c r="D32" s="516"/>
    </row>
    <row r="33" spans="1:4" x14ac:dyDescent="0.2">
      <c r="A33" s="491"/>
      <c r="B33" s="492" t="s">
        <v>729</v>
      </c>
      <c r="C33" s="496" t="s">
        <v>269</v>
      </c>
      <c r="D33" s="503">
        <f>'F12'!C8</f>
        <v>107.10281083781065</v>
      </c>
    </row>
    <row r="34" spans="1:4" x14ac:dyDescent="0.2">
      <c r="A34" s="491"/>
      <c r="B34" s="517" t="s">
        <v>730</v>
      </c>
      <c r="C34" s="496" t="s">
        <v>269</v>
      </c>
      <c r="D34" s="503">
        <f>'F12'!C15</f>
        <v>8.2228553557178081</v>
      </c>
    </row>
    <row r="35" spans="1:4" x14ac:dyDescent="0.2">
      <c r="A35" s="491"/>
      <c r="B35" s="495"/>
      <c r="C35" s="496"/>
      <c r="D35" s="516"/>
    </row>
    <row r="36" spans="1:4" x14ac:dyDescent="0.2">
      <c r="A36" s="518"/>
      <c r="B36" s="519" t="s">
        <v>33</v>
      </c>
      <c r="C36" s="520"/>
      <c r="D36" s="473">
        <f>D33-D34</f>
        <v>98.879955482092839</v>
      </c>
    </row>
    <row r="37" spans="1:4" x14ac:dyDescent="0.2">
      <c r="A37" s="491"/>
      <c r="B37" s="505"/>
      <c r="C37" s="496"/>
      <c r="D37" s="521"/>
    </row>
    <row r="38" spans="1:4" ht="13.5" thickBot="1" x14ac:dyDescent="0.25">
      <c r="A38" s="522"/>
      <c r="B38" s="523" t="s">
        <v>34</v>
      </c>
      <c r="C38" s="524"/>
      <c r="D38" s="525">
        <f>D26+D27+D31+D36+D29+D30</f>
        <v>463.02327788834077</v>
      </c>
    </row>
    <row r="39" spans="1:4" x14ac:dyDescent="0.2">
      <c r="A39" s="1" t="s">
        <v>35</v>
      </c>
    </row>
  </sheetData>
  <mergeCells count="6">
    <mergeCell ref="A1:D1"/>
    <mergeCell ref="A2:B2"/>
    <mergeCell ref="A4:A6"/>
    <mergeCell ref="B4:B6"/>
    <mergeCell ref="C4:C6"/>
    <mergeCell ref="D4:D5"/>
  </mergeCells>
  <phoneticPr fontId="0" type="noConversion"/>
  <printOptions horizontalCentered="1" gridLines="1"/>
  <pageMargins left="0.42" right="0.27" top="0.62" bottom="0.5" header="0.25" footer="0.2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FFC000"/>
    <pageSetUpPr fitToPage="1"/>
  </sheetPr>
  <dimension ref="A1:J44"/>
  <sheetViews>
    <sheetView workbookViewId="0">
      <selection sqref="A1:D1"/>
    </sheetView>
  </sheetViews>
  <sheetFormatPr defaultColWidth="14.85546875" defaultRowHeight="12.75" x14ac:dyDescent="0.2"/>
  <cols>
    <col min="1" max="1" width="4.140625" style="129" bestFit="1" customWidth="1"/>
    <col min="2" max="2" width="45" style="1" customWidth="1"/>
    <col min="3" max="3" width="11.5703125" style="2" customWidth="1"/>
    <col min="4" max="4" width="12.140625" style="2" bestFit="1" customWidth="1"/>
    <col min="5" max="5" width="6.5703125" style="1" bestFit="1" customWidth="1"/>
    <col min="6" max="6" width="4.5703125" style="1" bestFit="1" customWidth="1"/>
    <col min="7" max="7" width="14.85546875" style="1" customWidth="1"/>
    <col min="8" max="16384" width="14.85546875" style="1"/>
  </cols>
  <sheetData>
    <row r="1" spans="1:4" ht="13.5" thickBot="1" x14ac:dyDescent="0.25">
      <c r="A1" s="1278" t="str">
        <f>Index!A1</f>
        <v>INLAND POWER LIMITED</v>
      </c>
      <c r="B1" s="1279"/>
      <c r="C1" s="1279"/>
      <c r="D1" s="1280"/>
    </row>
    <row r="2" spans="1:4" ht="13.5" thickBot="1" x14ac:dyDescent="0.25">
      <c r="A2" s="527" t="s">
        <v>233</v>
      </c>
      <c r="B2" s="434"/>
      <c r="C2" s="434"/>
      <c r="D2" s="528" t="s">
        <v>185</v>
      </c>
    </row>
    <row r="3" spans="1:4" ht="13.5" thickBot="1" x14ac:dyDescent="0.25">
      <c r="A3" s="529"/>
      <c r="B3" s="6"/>
      <c r="C3" s="6"/>
      <c r="D3" s="530" t="s">
        <v>148</v>
      </c>
    </row>
    <row r="4" spans="1:4" x14ac:dyDescent="0.2">
      <c r="A4" s="1293" t="s">
        <v>292</v>
      </c>
      <c r="B4" s="1285" t="s">
        <v>84</v>
      </c>
      <c r="C4" s="1285" t="s">
        <v>401</v>
      </c>
      <c r="D4" s="1296" t="str">
        <f>'S1'!D4</f>
        <v>FY 2024-25</v>
      </c>
    </row>
    <row r="5" spans="1:4" x14ac:dyDescent="0.2">
      <c r="A5" s="1294"/>
      <c r="B5" s="1286"/>
      <c r="C5" s="1286"/>
      <c r="D5" s="1297"/>
    </row>
    <row r="6" spans="1:4" ht="13.5" thickBot="1" x14ac:dyDescent="0.25">
      <c r="A6" s="1295"/>
      <c r="B6" s="1287"/>
      <c r="C6" s="1286"/>
      <c r="D6" s="531" t="s">
        <v>114</v>
      </c>
    </row>
    <row r="7" spans="1:4" x14ac:dyDescent="0.2">
      <c r="A7" s="532" t="s">
        <v>86</v>
      </c>
      <c r="B7" s="533" t="s">
        <v>348</v>
      </c>
      <c r="C7" s="534"/>
      <c r="D7" s="535"/>
    </row>
    <row r="8" spans="1:4" x14ac:dyDescent="0.2">
      <c r="A8" s="536">
        <v>1</v>
      </c>
      <c r="B8" s="537" t="s">
        <v>345</v>
      </c>
      <c r="C8" s="538" t="s">
        <v>260</v>
      </c>
      <c r="D8" s="539">
        <f>'Cost Sheet'!C8</f>
        <v>445.59038799999996</v>
      </c>
    </row>
    <row r="9" spans="1:4" x14ac:dyDescent="0.2">
      <c r="A9" s="451">
        <v>2</v>
      </c>
      <c r="B9" s="540" t="s">
        <v>344</v>
      </c>
      <c r="C9" s="541" t="s">
        <v>260</v>
      </c>
      <c r="D9" s="542">
        <f>'Cost Sheet'!C10%</f>
        <v>0.12261347971446819</v>
      </c>
    </row>
    <row r="10" spans="1:4" x14ac:dyDescent="0.2">
      <c r="A10" s="451">
        <v>3</v>
      </c>
      <c r="B10" s="543" t="s">
        <v>346</v>
      </c>
      <c r="C10" s="544" t="s">
        <v>260</v>
      </c>
      <c r="D10" s="545">
        <f>D8*(1-D9)</f>
        <v>390.95499999999993</v>
      </c>
    </row>
    <row r="11" spans="1:4" x14ac:dyDescent="0.2">
      <c r="A11" s="451"/>
      <c r="B11" s="546"/>
      <c r="C11" s="546"/>
      <c r="D11" s="545"/>
    </row>
    <row r="12" spans="1:4" x14ac:dyDescent="0.2">
      <c r="A12" s="547" t="s">
        <v>87</v>
      </c>
      <c r="B12" s="548" t="s">
        <v>210</v>
      </c>
      <c r="C12" s="549"/>
      <c r="D12" s="550">
        <f>D13</f>
        <v>211.57871970000002</v>
      </c>
    </row>
    <row r="13" spans="1:4" x14ac:dyDescent="0.2">
      <c r="A13" s="451">
        <v>1</v>
      </c>
      <c r="B13" s="248" t="s">
        <v>347</v>
      </c>
      <c r="C13" s="385" t="s">
        <v>819</v>
      </c>
      <c r="D13" s="466">
        <f>T1c!G8</f>
        <v>211.57871970000002</v>
      </c>
    </row>
    <row r="14" spans="1:4" x14ac:dyDescent="0.2">
      <c r="A14" s="451"/>
      <c r="B14" s="248"/>
      <c r="C14" s="385"/>
      <c r="D14" s="545"/>
    </row>
    <row r="15" spans="1:4" x14ac:dyDescent="0.2">
      <c r="A15" s="547" t="s">
        <v>89</v>
      </c>
      <c r="B15" s="548" t="s">
        <v>36</v>
      </c>
      <c r="C15" s="549"/>
      <c r="D15" s="551"/>
    </row>
    <row r="16" spans="1:4" x14ac:dyDescent="0.2">
      <c r="A16" s="451">
        <v>1</v>
      </c>
      <c r="B16" s="505" t="s">
        <v>790</v>
      </c>
      <c r="C16" s="453" t="s">
        <v>260</v>
      </c>
      <c r="D16" s="474">
        <f>'Cost Sheet'!C33</f>
        <v>139.14120955119557</v>
      </c>
    </row>
    <row r="17" spans="1:8" x14ac:dyDescent="0.2">
      <c r="A17" s="451">
        <v>2</v>
      </c>
      <c r="B17" s="248" t="s">
        <v>17</v>
      </c>
      <c r="C17" s="385"/>
      <c r="D17" s="545">
        <f>SUM(D18:D20)</f>
        <v>38.111714443220002</v>
      </c>
    </row>
    <row r="18" spans="1:8" x14ac:dyDescent="0.2">
      <c r="A18" s="451" t="s">
        <v>211</v>
      </c>
      <c r="B18" s="552" t="s">
        <v>213</v>
      </c>
      <c r="C18" s="385" t="s">
        <v>261</v>
      </c>
      <c r="D18" s="466">
        <f>'F4'!D19</f>
        <v>1.7793940100000001</v>
      </c>
      <c r="E18" s="553"/>
      <c r="F18" s="553"/>
      <c r="G18" s="135"/>
    </row>
    <row r="19" spans="1:8" x14ac:dyDescent="0.2">
      <c r="A19" s="451" t="s">
        <v>212</v>
      </c>
      <c r="B19" s="552" t="s">
        <v>215</v>
      </c>
      <c r="C19" s="385" t="s">
        <v>262</v>
      </c>
      <c r="D19" s="545">
        <f>'F5'!D34</f>
        <v>12.916732399000001</v>
      </c>
      <c r="E19" s="553"/>
      <c r="F19" s="553"/>
      <c r="G19" s="135"/>
    </row>
    <row r="20" spans="1:8" x14ac:dyDescent="0.2">
      <c r="A20" s="451" t="s">
        <v>214</v>
      </c>
      <c r="B20" s="552" t="s">
        <v>216</v>
      </c>
      <c r="C20" s="385" t="s">
        <v>263</v>
      </c>
      <c r="D20" s="545">
        <f>'F6'!E45</f>
        <v>23.415588034220001</v>
      </c>
      <c r="E20" s="553"/>
      <c r="F20" s="553"/>
      <c r="G20" s="135"/>
    </row>
    <row r="21" spans="1:8" x14ac:dyDescent="0.2">
      <c r="A21" s="451">
        <v>3</v>
      </c>
      <c r="B21" s="248" t="s">
        <v>217</v>
      </c>
      <c r="C21" s="385" t="s">
        <v>264</v>
      </c>
      <c r="D21" s="229">
        <f>'Cost Sheet'!C38</f>
        <v>17.484699929594203</v>
      </c>
      <c r="E21" s="135"/>
      <c r="F21" s="135"/>
      <c r="G21" s="554"/>
      <c r="H21" s="526"/>
    </row>
    <row r="22" spans="1:8" x14ac:dyDescent="0.2">
      <c r="A22" s="451">
        <v>4</v>
      </c>
      <c r="B22" s="248" t="s">
        <v>419</v>
      </c>
      <c r="C22" s="385" t="s">
        <v>266</v>
      </c>
      <c r="D22" s="545">
        <f>'F9'!C11</f>
        <v>0</v>
      </c>
    </row>
    <row r="23" spans="1:8" x14ac:dyDescent="0.2">
      <c r="A23" s="451">
        <v>5</v>
      </c>
      <c r="B23" s="555" t="s">
        <v>669</v>
      </c>
      <c r="C23" s="544" t="s">
        <v>60</v>
      </c>
      <c r="D23" s="545">
        <f>'S4'!D14</f>
        <v>15.021902450399997</v>
      </c>
      <c r="E23" s="526"/>
    </row>
    <row r="24" spans="1:8" x14ac:dyDescent="0.2">
      <c r="A24" s="451">
        <v>6</v>
      </c>
      <c r="B24" s="555" t="s">
        <v>352</v>
      </c>
      <c r="C24" s="544" t="s">
        <v>265</v>
      </c>
      <c r="D24" s="545">
        <f>+'F8'!O235</f>
        <v>2.6719999999999997</v>
      </c>
    </row>
    <row r="25" spans="1:8" x14ac:dyDescent="0.2">
      <c r="A25" s="451">
        <v>7</v>
      </c>
      <c r="B25" s="1177" t="s">
        <v>1063</v>
      </c>
      <c r="C25" s="544"/>
      <c r="D25" s="556">
        <f>'Summary Sheet'!E67</f>
        <v>8.0429366489691088</v>
      </c>
    </row>
    <row r="26" spans="1:8" x14ac:dyDescent="0.2">
      <c r="A26" s="451">
        <v>8</v>
      </c>
      <c r="B26" s="555" t="s">
        <v>287</v>
      </c>
      <c r="C26" s="544" t="s">
        <v>270</v>
      </c>
      <c r="D26" s="556">
        <f ca="1">'F13'!C34</f>
        <v>7.1064404521942635</v>
      </c>
    </row>
    <row r="27" spans="1:8" x14ac:dyDescent="0.2">
      <c r="A27" s="451">
        <v>9</v>
      </c>
      <c r="B27" s="555" t="s">
        <v>795</v>
      </c>
      <c r="C27" s="544"/>
      <c r="D27" s="545">
        <f>'Cost Sheet'!C43</f>
        <v>1.8488579000000001</v>
      </c>
    </row>
    <row r="28" spans="1:8" x14ac:dyDescent="0.2">
      <c r="A28" s="451">
        <v>10</v>
      </c>
      <c r="B28" s="248" t="s">
        <v>1005</v>
      </c>
      <c r="C28" s="385"/>
      <c r="D28" s="545">
        <f ca="1">+'Cost Sheet'!C44</f>
        <v>87.84655182437757</v>
      </c>
    </row>
    <row r="29" spans="1:8" x14ac:dyDescent="0.2">
      <c r="A29" s="451">
        <v>11</v>
      </c>
      <c r="B29" s="248" t="s">
        <v>1006</v>
      </c>
      <c r="C29" s="248"/>
      <c r="D29" s="556">
        <f ca="1">'Cost Sheet'!C46</f>
        <v>89.569482353490343</v>
      </c>
      <c r="E29" s="526"/>
    </row>
    <row r="30" spans="1:8" x14ac:dyDescent="0.2">
      <c r="A30" s="451">
        <v>12</v>
      </c>
      <c r="B30" s="248" t="s">
        <v>195</v>
      </c>
      <c r="C30" s="385" t="s">
        <v>55</v>
      </c>
      <c r="D30" s="556">
        <f>'S1'!D39</f>
        <v>4.9126026999999999</v>
      </c>
    </row>
    <row r="31" spans="1:8" x14ac:dyDescent="0.2">
      <c r="A31" s="451">
        <v>13</v>
      </c>
      <c r="B31" s="452" t="s">
        <v>796</v>
      </c>
      <c r="C31" s="385"/>
      <c r="D31" s="545">
        <f>'Cost Sheet'!C48</f>
        <v>0.23200000000000001</v>
      </c>
    </row>
    <row r="32" spans="1:8" x14ac:dyDescent="0.2">
      <c r="A32" s="451">
        <v>14</v>
      </c>
      <c r="B32" s="248" t="s">
        <v>1044</v>
      </c>
      <c r="C32" s="385"/>
      <c r="D32" s="545">
        <f>'Cost Sheet'!C49</f>
        <v>1.6561092919999998</v>
      </c>
    </row>
    <row r="33" spans="1:10" x14ac:dyDescent="0.2">
      <c r="A33" s="451">
        <v>15</v>
      </c>
      <c r="B33" s="248" t="str">
        <f>'Cost Sheet'!A50</f>
        <v>Security Expenses</v>
      </c>
      <c r="C33" s="385"/>
      <c r="D33" s="545">
        <f>'Cost Sheet'!C50</f>
        <v>0.62903430000000005</v>
      </c>
    </row>
    <row r="34" spans="1:10" x14ac:dyDescent="0.2">
      <c r="A34" s="451">
        <v>16</v>
      </c>
      <c r="B34" s="248" t="s">
        <v>818</v>
      </c>
      <c r="C34" s="385"/>
      <c r="D34" s="545">
        <f ca="1">D29+D30+D31+D32+D33</f>
        <v>96.999228645490334</v>
      </c>
    </row>
    <row r="35" spans="1:10" x14ac:dyDescent="0.2">
      <c r="A35" s="547" t="s">
        <v>26</v>
      </c>
      <c r="B35" s="548" t="s">
        <v>61</v>
      </c>
      <c r="C35" s="549"/>
      <c r="D35" s="551">
        <f ca="1">D16+D29+D30+D31+D32+D33</f>
        <v>236.14043819668592</v>
      </c>
      <c r="E35" s="526"/>
      <c r="F35" s="526"/>
    </row>
    <row r="36" spans="1:10" x14ac:dyDescent="0.2">
      <c r="A36" s="451"/>
      <c r="B36" s="248"/>
      <c r="C36" s="385"/>
      <c r="D36" s="545"/>
      <c r="E36" s="526"/>
    </row>
    <row r="37" spans="1:10" x14ac:dyDescent="0.2">
      <c r="A37" s="557" t="s">
        <v>179</v>
      </c>
      <c r="B37" s="558" t="s">
        <v>349</v>
      </c>
      <c r="C37" s="559"/>
      <c r="D37" s="1122">
        <f ca="1">-(D35-D13-'F13'!C29-'Summary Sheet'!E101)</f>
        <v>-24.156650096685897</v>
      </c>
    </row>
    <row r="38" spans="1:10" x14ac:dyDescent="0.2">
      <c r="A38" s="455"/>
      <c r="B38" s="560"/>
      <c r="C38" s="561"/>
      <c r="D38" s="562"/>
      <c r="F38" s="563"/>
    </row>
    <row r="39" spans="1:10" x14ac:dyDescent="0.2">
      <c r="A39" s="547" t="s">
        <v>180</v>
      </c>
      <c r="B39" s="558" t="s">
        <v>800</v>
      </c>
      <c r="C39" s="558"/>
      <c r="D39" s="564"/>
    </row>
    <row r="40" spans="1:10" x14ac:dyDescent="0.2">
      <c r="A40" s="451"/>
      <c r="B40" s="248" t="s">
        <v>802</v>
      </c>
      <c r="C40" s="248"/>
      <c r="D40" s="565">
        <f>'Info Required'!D31%</f>
        <v>0.1215</v>
      </c>
      <c r="F40" s="1068"/>
      <c r="G40" s="1068"/>
      <c r="H40" s="1068"/>
      <c r="I40" s="1068"/>
      <c r="J40" s="1068"/>
    </row>
    <row r="41" spans="1:10" x14ac:dyDescent="0.2">
      <c r="A41" s="451"/>
      <c r="B41" s="248" t="s">
        <v>800</v>
      </c>
      <c r="C41" s="248"/>
      <c r="D41" s="566">
        <f ca="1">-(D37*D40)/2</f>
        <v>1.4675164933736682</v>
      </c>
      <c r="E41" s="567"/>
      <c r="F41" s="272"/>
    </row>
    <row r="42" spans="1:10" ht="13.5" thickBot="1" x14ac:dyDescent="0.25">
      <c r="A42" s="568" t="s">
        <v>430</v>
      </c>
      <c r="B42" s="569" t="s">
        <v>801</v>
      </c>
      <c r="C42" s="569"/>
      <c r="D42" s="570">
        <f ca="1">(D41-D37)</f>
        <v>25.624166590059566</v>
      </c>
    </row>
    <row r="44" spans="1:10" x14ac:dyDescent="0.2">
      <c r="D44" s="571"/>
    </row>
  </sheetData>
  <mergeCells count="5">
    <mergeCell ref="A1:D1"/>
    <mergeCell ref="A4:A6"/>
    <mergeCell ref="B4:B6"/>
    <mergeCell ref="C4:C6"/>
    <mergeCell ref="D4:D5"/>
  </mergeCells>
  <phoneticPr fontId="0" type="noConversion"/>
  <printOptions horizontalCentered="1" gridLines="1"/>
  <pageMargins left="0.42" right="0.27" top="0.62" bottom="0.5" header="0.25" footer="0.2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FFC000"/>
    <pageSetUpPr fitToPage="1"/>
  </sheetPr>
  <dimension ref="A1:E15"/>
  <sheetViews>
    <sheetView workbookViewId="0">
      <selection sqref="A1:D1"/>
    </sheetView>
  </sheetViews>
  <sheetFormatPr defaultColWidth="14.85546875" defaultRowHeight="12.75" x14ac:dyDescent="0.2"/>
  <cols>
    <col min="1" max="1" width="6.42578125" style="184" customWidth="1"/>
    <col min="2" max="2" width="41.5703125" style="14" customWidth="1"/>
    <col min="3" max="3" width="11.5703125" style="14" customWidth="1"/>
    <col min="4" max="4" width="18.42578125" style="14" bestFit="1" customWidth="1"/>
    <col min="5" max="5" width="5" style="14" customWidth="1"/>
    <col min="6" max="16384" width="14.85546875" style="14"/>
  </cols>
  <sheetData>
    <row r="1" spans="1:5" ht="23.45" customHeight="1" thickBot="1" x14ac:dyDescent="0.25">
      <c r="A1" s="1298" t="str">
        <f>Index!A1</f>
        <v>INLAND POWER LIMITED</v>
      </c>
      <c r="B1" s="1299"/>
      <c r="C1" s="1299"/>
      <c r="D1" s="1300"/>
    </row>
    <row r="2" spans="1:5" s="593" customFormat="1" ht="23.45" customHeight="1" thickBot="1" x14ac:dyDescent="0.25">
      <c r="A2" s="572"/>
      <c r="B2" s="573" t="s">
        <v>354</v>
      </c>
      <c r="C2" s="573"/>
      <c r="D2" s="574"/>
    </row>
    <row r="3" spans="1:5" ht="23.45" customHeight="1" thickBot="1" x14ac:dyDescent="0.25">
      <c r="A3" s="576"/>
      <c r="B3" s="577"/>
      <c r="C3" s="577"/>
      <c r="D3" s="578"/>
    </row>
    <row r="4" spans="1:5" ht="23.45" customHeight="1" x14ac:dyDescent="0.2">
      <c r="A4" s="1282" t="s">
        <v>256</v>
      </c>
      <c r="B4" s="1285" t="s">
        <v>84</v>
      </c>
      <c r="C4" s="1285" t="s">
        <v>401</v>
      </c>
      <c r="D4" s="1296" t="s">
        <v>989</v>
      </c>
    </row>
    <row r="5" spans="1:5" ht="23.45" customHeight="1" x14ac:dyDescent="0.2">
      <c r="A5" s="1283"/>
      <c r="B5" s="1286"/>
      <c r="C5" s="1286"/>
      <c r="D5" s="1303"/>
    </row>
    <row r="6" spans="1:5" ht="23.45" customHeight="1" thickBot="1" x14ac:dyDescent="0.25">
      <c r="A6" s="1302"/>
      <c r="B6" s="1301"/>
      <c r="C6" s="1301"/>
      <c r="D6" s="580" t="s">
        <v>114</v>
      </c>
    </row>
    <row r="7" spans="1:5" ht="23.45" customHeight="1" x14ac:dyDescent="0.2">
      <c r="A7" s="581"/>
      <c r="B7" s="582"/>
      <c r="C7" s="582"/>
      <c r="D7" s="583"/>
    </row>
    <row r="8" spans="1:5" ht="23.45" customHeight="1" x14ac:dyDescent="0.2">
      <c r="A8" s="584">
        <v>1</v>
      </c>
      <c r="B8" s="250" t="s">
        <v>355</v>
      </c>
      <c r="C8" s="585" t="s">
        <v>267</v>
      </c>
      <c r="D8" s="183">
        <f>'F10'!C8+'F10'!C9+((SUM('F7'!CF8:CF17)-'F7'!CG18))*30%</f>
        <v>100.52620981599999</v>
      </c>
    </row>
    <row r="9" spans="1:5" ht="23.45" customHeight="1" x14ac:dyDescent="0.2">
      <c r="A9" s="584">
        <v>2</v>
      </c>
      <c r="B9" s="250" t="s">
        <v>675</v>
      </c>
      <c r="C9" s="585" t="s">
        <v>267</v>
      </c>
      <c r="D9" s="183">
        <f>Depreciation!U303*30%</f>
        <v>-0.76038695999999995</v>
      </c>
    </row>
    <row r="10" spans="1:5" ht="23.45" customHeight="1" x14ac:dyDescent="0.2">
      <c r="A10" s="584">
        <v>3</v>
      </c>
      <c r="B10" s="250" t="s">
        <v>356</v>
      </c>
      <c r="C10" s="585" t="s">
        <v>267</v>
      </c>
      <c r="D10" s="183">
        <f>D8+D9</f>
        <v>99.765822855999986</v>
      </c>
    </row>
    <row r="11" spans="1:5" ht="23.45" customHeight="1" x14ac:dyDescent="0.2">
      <c r="A11" s="584">
        <v>4</v>
      </c>
      <c r="B11" s="250" t="s">
        <v>431</v>
      </c>
      <c r="C11" s="250"/>
      <c r="D11" s="183">
        <f>AVERAGE(D8,D10)</f>
        <v>100.14601633599999</v>
      </c>
    </row>
    <row r="12" spans="1:5" ht="23.45" customHeight="1" x14ac:dyDescent="0.2">
      <c r="A12" s="584">
        <v>5</v>
      </c>
      <c r="B12" s="250" t="s">
        <v>910</v>
      </c>
      <c r="C12" s="250"/>
      <c r="D12" s="586">
        <f>'Info Required'!D44</f>
        <v>0.15</v>
      </c>
    </row>
    <row r="13" spans="1:5" ht="23.45" customHeight="1" x14ac:dyDescent="0.2">
      <c r="A13" s="584">
        <v>6</v>
      </c>
      <c r="B13" s="250" t="s">
        <v>434</v>
      </c>
      <c r="C13" s="250"/>
      <c r="D13" s="587">
        <f>'Info Required'!D45</f>
        <v>0.17471999999999999</v>
      </c>
    </row>
    <row r="14" spans="1:5" x14ac:dyDescent="0.2">
      <c r="A14" s="584"/>
      <c r="B14" s="588" t="s">
        <v>856</v>
      </c>
      <c r="C14" s="588"/>
      <c r="D14" s="589">
        <f>'Cost Sheet'!C42</f>
        <v>15.021902450399997</v>
      </c>
    </row>
    <row r="15" spans="1:5" ht="13.5" thickBot="1" x14ac:dyDescent="0.25">
      <c r="A15" s="590"/>
      <c r="B15" s="591" t="s">
        <v>855</v>
      </c>
      <c r="C15" s="591"/>
      <c r="D15" s="592">
        <f>+'Info Required'!D34</f>
        <v>4.9126026999999999</v>
      </c>
      <c r="E15" s="467"/>
    </row>
  </sheetData>
  <mergeCells count="5">
    <mergeCell ref="A1:D1"/>
    <mergeCell ref="B4:B6"/>
    <mergeCell ref="A4:A6"/>
    <mergeCell ref="C4:C6"/>
    <mergeCell ref="D4:D5"/>
  </mergeCells>
  <phoneticPr fontId="0" type="noConversion"/>
  <printOptions horizontalCentered="1" gridLines="1"/>
  <pageMargins left="0.42" right="0.27" top="0.62" bottom="0.5" header="0.25" footer="0.2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C000"/>
    <pageSetUpPr fitToPage="1"/>
  </sheetPr>
  <dimension ref="A1:W7"/>
  <sheetViews>
    <sheetView workbookViewId="0">
      <selection sqref="A1:H1"/>
    </sheetView>
  </sheetViews>
  <sheetFormatPr defaultColWidth="9.140625" defaultRowHeight="12.75" x14ac:dyDescent="0.2"/>
  <cols>
    <col min="1" max="1" width="5.7109375" style="184" bestFit="1" customWidth="1"/>
    <col min="2" max="2" width="10.7109375" style="14" bestFit="1" customWidth="1"/>
    <col min="3" max="3" width="10.42578125" style="14" bestFit="1" customWidth="1"/>
    <col min="4" max="4" width="11.5703125" style="184" bestFit="1" customWidth="1"/>
    <col min="5" max="5" width="13.140625" style="184" bestFit="1" customWidth="1"/>
    <col min="6" max="6" width="7.28515625" style="14" bestFit="1" customWidth="1"/>
    <col min="7" max="7" width="10" style="14" bestFit="1" customWidth="1"/>
    <col min="8" max="8" width="11.7109375" style="14" bestFit="1" customWidth="1"/>
    <col min="9" max="9" width="12.85546875" style="14" bestFit="1" customWidth="1"/>
    <col min="10" max="10" width="13.7109375" style="14" bestFit="1" customWidth="1"/>
    <col min="11" max="11" width="13.7109375" style="14" customWidth="1"/>
    <col min="12" max="12" width="10.28515625" style="14" bestFit="1" customWidth="1"/>
    <col min="13" max="13" width="12.28515625" style="14" bestFit="1" customWidth="1"/>
    <col min="14" max="15" width="9.28515625" style="14" bestFit="1" customWidth="1"/>
    <col min="16" max="16" width="9.7109375" style="14" bestFit="1" customWidth="1"/>
    <col min="17" max="17" width="9.28515625" style="14" bestFit="1" customWidth="1"/>
    <col min="18" max="18" width="9.7109375" style="14" bestFit="1" customWidth="1"/>
    <col min="19" max="20" width="6.140625" style="14" bestFit="1" customWidth="1"/>
    <col min="21" max="21" width="6.85546875" style="14" bestFit="1" customWidth="1"/>
    <col min="22" max="22" width="7" style="14" bestFit="1" customWidth="1"/>
    <col min="23" max="23" width="9.140625" style="14"/>
    <col min="24" max="24" width="17.5703125" style="14" customWidth="1"/>
    <col min="25" max="16384" width="9.140625" style="14"/>
  </cols>
  <sheetData>
    <row r="1" spans="1:23" x14ac:dyDescent="0.2">
      <c r="A1" s="1306" t="str">
        <f>Index!A1</f>
        <v>INLAND POWER LIMITED</v>
      </c>
      <c r="B1" s="1307"/>
      <c r="C1" s="1307"/>
      <c r="D1" s="1307"/>
      <c r="E1" s="1307"/>
      <c r="F1" s="1307"/>
      <c r="G1" s="1307"/>
      <c r="H1" s="1307"/>
      <c r="I1" s="594"/>
      <c r="J1" s="1307"/>
      <c r="K1" s="1307"/>
      <c r="L1" s="1307"/>
      <c r="M1" s="1307"/>
      <c r="N1" s="1307"/>
      <c r="O1" s="1307"/>
      <c r="P1" s="1307"/>
      <c r="Q1" s="1307"/>
      <c r="R1" s="1308"/>
      <c r="S1" s="595"/>
      <c r="T1" s="595"/>
      <c r="U1" s="595"/>
      <c r="V1" s="595"/>
    </row>
    <row r="2" spans="1:23" s="575" customFormat="1" x14ac:dyDescent="0.2">
      <c r="A2" s="596"/>
      <c r="B2" s="1304" t="s">
        <v>4</v>
      </c>
      <c r="C2" s="1304"/>
      <c r="D2" s="1304"/>
      <c r="E2" s="1304"/>
      <c r="F2" s="1304"/>
      <c r="G2" s="1304"/>
      <c r="H2" s="1304"/>
      <c r="I2" s="1304"/>
      <c r="J2" s="1304"/>
      <c r="K2" s="1304"/>
      <c r="L2" s="1304"/>
      <c r="M2" s="1304"/>
      <c r="Q2" s="1309" t="s">
        <v>186</v>
      </c>
      <c r="R2" s="1310"/>
      <c r="U2" s="1304"/>
      <c r="V2" s="1304"/>
      <c r="W2" s="1304"/>
    </row>
    <row r="3" spans="1:23" ht="13.5" thickBot="1" x14ac:dyDescent="0.25">
      <c r="A3" s="597"/>
      <c r="R3" s="598"/>
    </row>
    <row r="4" spans="1:23" ht="25.5" x14ac:dyDescent="0.2">
      <c r="A4" s="1282" t="s">
        <v>5</v>
      </c>
      <c r="B4" s="1285" t="s">
        <v>332</v>
      </c>
      <c r="C4" s="442" t="s">
        <v>6</v>
      </c>
      <c r="D4" s="1285" t="s">
        <v>302</v>
      </c>
      <c r="E4" s="1285"/>
      <c r="F4" s="1285"/>
      <c r="G4" s="442" t="s">
        <v>8</v>
      </c>
      <c r="H4" s="442" t="s">
        <v>217</v>
      </c>
      <c r="I4" s="442" t="s">
        <v>795</v>
      </c>
      <c r="J4" s="442" t="s">
        <v>9</v>
      </c>
      <c r="K4" s="442" t="s">
        <v>1066</v>
      </c>
      <c r="L4" s="442" t="s">
        <v>369</v>
      </c>
      <c r="M4" s="442" t="s">
        <v>435</v>
      </c>
      <c r="N4" s="442" t="s">
        <v>11</v>
      </c>
      <c r="O4" s="1285" t="s">
        <v>10</v>
      </c>
      <c r="P4" s="1285"/>
      <c r="Q4" s="1285" t="s">
        <v>12</v>
      </c>
      <c r="R4" s="1305"/>
    </row>
    <row r="5" spans="1:23" ht="26.25" thickBot="1" x14ac:dyDescent="0.25">
      <c r="A5" s="1284"/>
      <c r="B5" s="1311"/>
      <c r="C5" s="445" t="s">
        <v>43</v>
      </c>
      <c r="D5" s="445" t="s">
        <v>653</v>
      </c>
      <c r="E5" s="445" t="s">
        <v>654</v>
      </c>
      <c r="F5" s="445" t="s">
        <v>3</v>
      </c>
      <c r="G5" s="445" t="s">
        <v>333</v>
      </c>
      <c r="H5" s="445" t="s">
        <v>333</v>
      </c>
      <c r="I5" s="445" t="s">
        <v>333</v>
      </c>
      <c r="J5" s="445" t="s">
        <v>333</v>
      </c>
      <c r="K5" s="445" t="s">
        <v>333</v>
      </c>
      <c r="L5" s="445" t="s">
        <v>333</v>
      </c>
      <c r="M5" s="445" t="s">
        <v>333</v>
      </c>
      <c r="N5" s="445" t="s">
        <v>333</v>
      </c>
      <c r="O5" s="445" t="s">
        <v>333</v>
      </c>
      <c r="P5" s="445" t="s">
        <v>432</v>
      </c>
      <c r="Q5" s="445" t="s">
        <v>333</v>
      </c>
      <c r="R5" s="600" t="s">
        <v>432</v>
      </c>
    </row>
    <row r="6" spans="1:23" x14ac:dyDescent="0.2">
      <c r="A6" s="601"/>
      <c r="B6" s="602"/>
      <c r="C6" s="602"/>
      <c r="D6" s="603"/>
      <c r="E6" s="603"/>
      <c r="F6" s="602"/>
      <c r="G6" s="602"/>
      <c r="H6" s="602"/>
      <c r="I6" s="602"/>
      <c r="J6" s="602"/>
      <c r="K6" s="602"/>
      <c r="L6" s="602"/>
      <c r="M6" s="602"/>
      <c r="N6" s="602"/>
      <c r="O6" s="602"/>
      <c r="P6" s="602"/>
      <c r="Q6" s="602"/>
      <c r="R6" s="604"/>
    </row>
    <row r="7" spans="1:23" ht="13.5" thickBot="1" x14ac:dyDescent="0.25">
      <c r="A7" s="605">
        <v>1</v>
      </c>
      <c r="B7" s="606" t="str">
        <f>'S4'!D4</f>
        <v>FY 2024-25</v>
      </c>
      <c r="C7" s="607">
        <f>'F3'!G7</f>
        <v>390.95499999999993</v>
      </c>
      <c r="D7" s="607">
        <f>+'Cost Sheet'!C31</f>
        <v>135.0365598704021</v>
      </c>
      <c r="E7" s="607">
        <f>'Cost Sheet'!C32</f>
        <v>4.1046496807934822</v>
      </c>
      <c r="F7" s="607">
        <f>IF($C7=0,0,D7*1000/$C7)</f>
        <v>345.40179782942312</v>
      </c>
      <c r="G7" s="607">
        <f>'F4'!D19+'F5'!D34+'F6'!E45</f>
        <v>38.111714443220002</v>
      </c>
      <c r="H7" s="607">
        <f>'Cost Sheet'!C$38</f>
        <v>17.484699929594203</v>
      </c>
      <c r="I7" s="607">
        <f>+'Cost Sheet'!C43</f>
        <v>1.8488579000000001</v>
      </c>
      <c r="J7" s="607">
        <f ca="1">'F13'!C$34</f>
        <v>7.1064404521942635</v>
      </c>
      <c r="K7" s="607">
        <f>'Cost Sheet'!C40</f>
        <v>8.0429366489691088</v>
      </c>
      <c r="L7" s="607">
        <f>'Cost Sheet'!C$41</f>
        <v>0.22999999999999998</v>
      </c>
      <c r="M7" s="607">
        <f>'Cost Sheet'!C$42</f>
        <v>15.021902450399997</v>
      </c>
      <c r="N7" s="607">
        <f>'F2'!C$22</f>
        <v>0.40506839999999994</v>
      </c>
      <c r="O7" s="607">
        <f ca="1">SUM(G7:M7,-N7)</f>
        <v>87.441483424377566</v>
      </c>
      <c r="P7" s="607">
        <f ca="1">IF($C7=0,0,O7*1000/$C7)</f>
        <v>223.66124854363696</v>
      </c>
      <c r="Q7" s="606">
        <f ca="1">'S3'!D35</f>
        <v>236.14043819668592</v>
      </c>
      <c r="R7" s="608">
        <f ca="1">IF($C7=0,0,Q7*1000/$C7)</f>
        <v>604.00925476509053</v>
      </c>
    </row>
  </sheetData>
  <mergeCells count="10">
    <mergeCell ref="B2:M2"/>
    <mergeCell ref="U2:W2"/>
    <mergeCell ref="Q4:R4"/>
    <mergeCell ref="A1:H1"/>
    <mergeCell ref="J1:R1"/>
    <mergeCell ref="Q2:R2"/>
    <mergeCell ref="D4:F4"/>
    <mergeCell ref="O4:P4"/>
    <mergeCell ref="A4:A5"/>
    <mergeCell ref="B4:B5"/>
  </mergeCells>
  <phoneticPr fontId="14" type="noConversion"/>
  <printOptions horizontalCentered="1" gridLines="1"/>
  <pageMargins left="0.42" right="0.27" top="0.62" bottom="0.5" header="0.25" footer="0.25"/>
  <pageSetup paperSize="9" scale="68"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3">
    <tabColor rgb="FFFFC000"/>
    <pageSetUpPr fitToPage="1"/>
  </sheetPr>
  <dimension ref="A1:G20"/>
  <sheetViews>
    <sheetView workbookViewId="0">
      <selection sqref="A1:G1"/>
    </sheetView>
  </sheetViews>
  <sheetFormatPr defaultColWidth="9.140625" defaultRowHeight="12.75" x14ac:dyDescent="0.2"/>
  <cols>
    <col min="1" max="1" width="6" style="14" bestFit="1" customWidth="1"/>
    <col min="2" max="3" width="9.42578125" style="14" bestFit="1" customWidth="1"/>
    <col min="4" max="4" width="8.85546875" style="14" bestFit="1" customWidth="1"/>
    <col min="5" max="5" width="7.28515625" style="14" bestFit="1" customWidth="1"/>
    <col min="6" max="6" width="9.7109375" style="14" bestFit="1" customWidth="1"/>
    <col min="7" max="7" width="7.7109375" style="14" bestFit="1" customWidth="1"/>
    <col min="8" max="16384" width="9.140625" style="14"/>
  </cols>
  <sheetData>
    <row r="1" spans="1:7" ht="13.5" thickBot="1" x14ac:dyDescent="0.25">
      <c r="A1" s="1298" t="str">
        <f>Index!A1</f>
        <v>INLAND POWER LIMITED</v>
      </c>
      <c r="B1" s="1299"/>
      <c r="C1" s="1299"/>
      <c r="D1" s="1299"/>
      <c r="E1" s="1299"/>
      <c r="F1" s="1299"/>
      <c r="G1" s="1300"/>
    </row>
    <row r="2" spans="1:7" s="593" customFormat="1" ht="13.5" thickBot="1" x14ac:dyDescent="0.25">
      <c r="A2" s="572"/>
      <c r="B2" s="1315" t="s">
        <v>342</v>
      </c>
      <c r="C2" s="1315"/>
      <c r="D2" s="1315"/>
      <c r="E2" s="1315"/>
      <c r="F2" s="1315" t="s">
        <v>277</v>
      </c>
      <c r="G2" s="1319"/>
    </row>
    <row r="3" spans="1:7" ht="13.5" thickBot="1" x14ac:dyDescent="0.25">
      <c r="A3" s="1316"/>
      <c r="B3" s="1317"/>
      <c r="C3" s="1317"/>
      <c r="D3" s="1317"/>
      <c r="E3" s="1317"/>
      <c r="F3" s="1317"/>
      <c r="G3" s="1318"/>
    </row>
    <row r="4" spans="1:7" s="609" customFormat="1" ht="13.5" thickBot="1" x14ac:dyDescent="0.25">
      <c r="A4" s="1312" t="s">
        <v>256</v>
      </c>
      <c r="B4" s="1312" t="s">
        <v>335</v>
      </c>
      <c r="C4" s="1320" t="str">
        <f>'S1'!D4</f>
        <v>FY 2024-25</v>
      </c>
      <c r="D4" s="1321"/>
      <c r="E4" s="1321"/>
      <c r="F4" s="1321"/>
      <c r="G4" s="1322"/>
    </row>
    <row r="5" spans="1:7" ht="38.25" x14ac:dyDescent="0.2">
      <c r="A5" s="1313"/>
      <c r="B5" s="1313"/>
      <c r="C5" s="610" t="s">
        <v>13</v>
      </c>
      <c r="D5" s="611" t="s">
        <v>468</v>
      </c>
      <c r="E5" s="611" t="s">
        <v>1</v>
      </c>
      <c r="F5" s="611" t="s">
        <v>334</v>
      </c>
      <c r="G5" s="599" t="s">
        <v>253</v>
      </c>
    </row>
    <row r="6" spans="1:7" ht="13.5" thickBot="1" x14ac:dyDescent="0.25">
      <c r="A6" s="1314"/>
      <c r="B6" s="1314"/>
      <c r="C6" s="612" t="s">
        <v>43</v>
      </c>
      <c r="D6" s="613" t="s">
        <v>290</v>
      </c>
      <c r="E6" s="613" t="s">
        <v>290</v>
      </c>
      <c r="F6" s="613" t="s">
        <v>290</v>
      </c>
      <c r="G6" s="600" t="s">
        <v>290</v>
      </c>
    </row>
    <row r="7" spans="1:7" x14ac:dyDescent="0.2">
      <c r="A7" s="614"/>
      <c r="B7" s="614"/>
      <c r="C7" s="615"/>
      <c r="D7" s="602"/>
      <c r="E7" s="616"/>
      <c r="F7" s="617"/>
      <c r="G7" s="618"/>
    </row>
    <row r="8" spans="1:7" x14ac:dyDescent="0.2">
      <c r="A8" s="619">
        <v>1</v>
      </c>
      <c r="B8" s="620" t="s">
        <v>784</v>
      </c>
      <c r="C8" s="621">
        <f>'Cost Sheet'!C11</f>
        <v>390.95499999999993</v>
      </c>
      <c r="D8" s="622">
        <f ca="1">'Cost Sheet'!C51</f>
        <v>96.999228645490334</v>
      </c>
      <c r="E8" s="623">
        <f>'Cost Sheet'!C33</f>
        <v>139.14120955119557</v>
      </c>
      <c r="F8" s="624"/>
      <c r="G8" s="625">
        <f t="shared" ref="G8:G13" ca="1" si="0">SUM(D8:F8)</f>
        <v>236.14043819668592</v>
      </c>
    </row>
    <row r="9" spans="1:7" x14ac:dyDescent="0.2">
      <c r="A9" s="619">
        <v>2</v>
      </c>
      <c r="B9" s="620"/>
      <c r="C9" s="626"/>
      <c r="D9" s="627"/>
      <c r="E9" s="628"/>
      <c r="F9" s="629"/>
      <c r="G9" s="625">
        <f t="shared" si="0"/>
        <v>0</v>
      </c>
    </row>
    <row r="10" spans="1:7" x14ac:dyDescent="0.2">
      <c r="A10" s="619">
        <v>3</v>
      </c>
      <c r="B10" s="620"/>
      <c r="C10" s="626"/>
      <c r="D10" s="627"/>
      <c r="E10" s="628"/>
      <c r="F10" s="629"/>
      <c r="G10" s="625">
        <f t="shared" si="0"/>
        <v>0</v>
      </c>
    </row>
    <row r="11" spans="1:7" x14ac:dyDescent="0.2">
      <c r="A11" s="619">
        <v>4</v>
      </c>
      <c r="B11" s="620"/>
      <c r="C11" s="626"/>
      <c r="D11" s="627"/>
      <c r="E11" s="628"/>
      <c r="F11" s="629"/>
      <c r="G11" s="625">
        <f t="shared" si="0"/>
        <v>0</v>
      </c>
    </row>
    <row r="12" spans="1:7" x14ac:dyDescent="0.2">
      <c r="A12" s="619">
        <v>5</v>
      </c>
      <c r="B12" s="620"/>
      <c r="C12" s="626"/>
      <c r="D12" s="627"/>
      <c r="E12" s="628"/>
      <c r="F12" s="629"/>
      <c r="G12" s="625">
        <f t="shared" si="0"/>
        <v>0</v>
      </c>
    </row>
    <row r="13" spans="1:7" x14ac:dyDescent="0.2">
      <c r="A13" s="619">
        <v>6</v>
      </c>
      <c r="B13" s="620"/>
      <c r="C13" s="626"/>
      <c r="D13" s="627"/>
      <c r="E13" s="628"/>
      <c r="F13" s="629"/>
      <c r="G13" s="625">
        <f t="shared" si="0"/>
        <v>0</v>
      </c>
    </row>
    <row r="14" spans="1:7" s="609" customFormat="1" ht="13.5" thickBot="1" x14ac:dyDescent="0.25">
      <c r="A14" s="630"/>
      <c r="B14" s="630" t="s">
        <v>69</v>
      </c>
      <c r="C14" s="631">
        <f>SUM(C8:C13)</f>
        <v>390.95499999999993</v>
      </c>
      <c r="D14" s="632">
        <f ca="1">SUM(D8:D13)</f>
        <v>96.999228645490334</v>
      </c>
      <c r="E14" s="632">
        <f>SUM(E8:E13)</f>
        <v>139.14120955119557</v>
      </c>
      <c r="F14" s="632">
        <f>SUM(F8:F13)</f>
        <v>0</v>
      </c>
      <c r="G14" s="633">
        <f ca="1">SUM(G8:G13)</f>
        <v>236.14043819668592</v>
      </c>
    </row>
    <row r="16" spans="1:7" x14ac:dyDescent="0.2">
      <c r="B16" s="609"/>
    </row>
    <row r="20" spans="2:2" x14ac:dyDescent="0.2">
      <c r="B20" s="184"/>
    </row>
  </sheetData>
  <mergeCells count="7">
    <mergeCell ref="A1:G1"/>
    <mergeCell ref="A4:A6"/>
    <mergeCell ref="B4:B6"/>
    <mergeCell ref="B2:E2"/>
    <mergeCell ref="A3:G3"/>
    <mergeCell ref="F2:G2"/>
    <mergeCell ref="C4:G4"/>
  </mergeCells>
  <phoneticPr fontId="0" type="noConversion"/>
  <printOptions horizontalCentered="1" gridLines="1"/>
  <pageMargins left="0.42" right="0.27" top="0.62" bottom="0.5" header="0.25" footer="0.2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rgb="FFFFC000"/>
    <pageSetUpPr fitToPage="1"/>
  </sheetPr>
  <dimension ref="A1:E23"/>
  <sheetViews>
    <sheetView workbookViewId="0">
      <selection sqref="A1:C1"/>
    </sheetView>
  </sheetViews>
  <sheetFormatPr defaultColWidth="9.140625" defaultRowHeight="12.75" x14ac:dyDescent="0.2"/>
  <cols>
    <col min="1" max="1" width="3.5703125" style="1" customWidth="1"/>
    <col min="2" max="2" width="55.85546875" style="1" customWidth="1"/>
    <col min="3" max="3" width="11.7109375" style="1" bestFit="1" customWidth="1"/>
    <col min="4" max="16384" width="9.140625" style="1"/>
  </cols>
  <sheetData>
    <row r="1" spans="1:5" ht="13.5" thickBot="1" x14ac:dyDescent="0.25">
      <c r="A1" s="1323" t="str">
        <f>Index!A1</f>
        <v>INLAND POWER LIMITED</v>
      </c>
      <c r="B1" s="1324"/>
      <c r="C1" s="1325"/>
    </row>
    <row r="2" spans="1:5" s="484" customFormat="1" ht="13.5" thickBot="1" x14ac:dyDescent="0.25">
      <c r="A2" s="634" t="s">
        <v>228</v>
      </c>
      <c r="B2" s="635"/>
      <c r="C2" s="636" t="s">
        <v>278</v>
      </c>
    </row>
    <row r="3" spans="1:5" ht="13.5" thickBot="1" x14ac:dyDescent="0.25">
      <c r="A3" s="485"/>
      <c r="B3" s="637"/>
      <c r="C3" s="486" t="s">
        <v>148</v>
      </c>
    </row>
    <row r="4" spans="1:5" x14ac:dyDescent="0.2">
      <c r="A4" s="1282" t="s">
        <v>256</v>
      </c>
      <c r="B4" s="1326" t="s">
        <v>84</v>
      </c>
      <c r="C4" s="1296" t="str">
        <f>'S1'!D4</f>
        <v>FY 2024-25</v>
      </c>
    </row>
    <row r="5" spans="1:5" x14ac:dyDescent="0.2">
      <c r="A5" s="1283"/>
      <c r="B5" s="1327"/>
      <c r="C5" s="1297"/>
    </row>
    <row r="6" spans="1:5" x14ac:dyDescent="0.2">
      <c r="A6" s="1283"/>
      <c r="B6" s="1327"/>
      <c r="C6" s="531" t="s">
        <v>114</v>
      </c>
    </row>
    <row r="7" spans="1:5" x14ac:dyDescent="0.2">
      <c r="A7" s="638"/>
      <c r="B7" s="639"/>
      <c r="C7" s="640"/>
    </row>
    <row r="8" spans="1:5" x14ac:dyDescent="0.2">
      <c r="A8" s="641" t="s">
        <v>86</v>
      </c>
      <c r="B8" s="560" t="s">
        <v>37</v>
      </c>
      <c r="C8" s="640"/>
    </row>
    <row r="9" spans="1:5" x14ac:dyDescent="0.2">
      <c r="A9" s="642">
        <v>1</v>
      </c>
      <c r="B9" s="643" t="s">
        <v>38</v>
      </c>
      <c r="C9" s="644"/>
    </row>
    <row r="10" spans="1:5" x14ac:dyDescent="0.2">
      <c r="A10" s="642">
        <v>2</v>
      </c>
      <c r="B10" s="643" t="s">
        <v>39</v>
      </c>
      <c r="C10" s="645">
        <f>0.77872/100</f>
        <v>7.7871999999999993E-3</v>
      </c>
    </row>
    <row r="11" spans="1:5" x14ac:dyDescent="0.2">
      <c r="A11" s="642">
        <v>3</v>
      </c>
      <c r="B11" s="643" t="s">
        <v>40</v>
      </c>
      <c r="C11" s="646"/>
    </row>
    <row r="12" spans="1:5" x14ac:dyDescent="0.2">
      <c r="A12" s="642">
        <v>4</v>
      </c>
      <c r="B12" s="643" t="s">
        <v>142</v>
      </c>
      <c r="C12" s="646"/>
    </row>
    <row r="13" spans="1:5" x14ac:dyDescent="0.2">
      <c r="A13" s="647"/>
      <c r="B13" s="648" t="s">
        <v>71</v>
      </c>
      <c r="C13" s="649">
        <f>SUM(C9:C12)</f>
        <v>7.7871999999999993E-3</v>
      </c>
    </row>
    <row r="14" spans="1:5" x14ac:dyDescent="0.2">
      <c r="A14" s="650"/>
      <c r="B14" s="651"/>
      <c r="C14" s="649"/>
    </row>
    <row r="15" spans="1:5" x14ac:dyDescent="0.2">
      <c r="A15" s="641" t="s">
        <v>87</v>
      </c>
      <c r="B15" s="652" t="s">
        <v>41</v>
      </c>
      <c r="C15" s="653">
        <f>(4.17834+3.85972+31.69006)/100</f>
        <v>0.39728119999999995</v>
      </c>
      <c r="E15" s="1136"/>
    </row>
    <row r="16" spans="1:5" x14ac:dyDescent="0.2">
      <c r="A16" s="642">
        <v>1</v>
      </c>
      <c r="B16" s="643" t="s">
        <v>42</v>
      </c>
      <c r="C16" s="654"/>
    </row>
    <row r="17" spans="1:3" x14ac:dyDescent="0.2">
      <c r="A17" s="642">
        <v>2</v>
      </c>
      <c r="B17" s="643" t="s">
        <v>370</v>
      </c>
      <c r="C17" s="654"/>
    </row>
    <row r="18" spans="1:3" x14ac:dyDescent="0.2">
      <c r="A18" s="642">
        <v>3</v>
      </c>
      <c r="B18" s="643" t="s">
        <v>159</v>
      </c>
      <c r="C18" s="654"/>
    </row>
    <row r="19" spans="1:3" x14ac:dyDescent="0.2">
      <c r="A19" s="642">
        <v>4</v>
      </c>
      <c r="B19" s="248" t="s">
        <v>141</v>
      </c>
      <c r="C19" s="655"/>
    </row>
    <row r="20" spans="1:3" x14ac:dyDescent="0.2">
      <c r="A20" s="647"/>
      <c r="B20" s="648" t="s">
        <v>71</v>
      </c>
      <c r="C20" s="656">
        <f>SUM(C15:C19)</f>
        <v>0.39728119999999995</v>
      </c>
    </row>
    <row r="21" spans="1:3" x14ac:dyDescent="0.2">
      <c r="A21" s="650"/>
      <c r="B21" s="651"/>
      <c r="C21" s="649"/>
    </row>
    <row r="22" spans="1:3" ht="13.5" thickBot="1" x14ac:dyDescent="0.25">
      <c r="A22" s="657"/>
      <c r="B22" s="658" t="s">
        <v>69</v>
      </c>
      <c r="C22" s="659">
        <f>C13+C20</f>
        <v>0.40506839999999994</v>
      </c>
    </row>
    <row r="23" spans="1:3" x14ac:dyDescent="0.2">
      <c r="B23" s="660"/>
      <c r="C23" s="661"/>
    </row>
  </sheetData>
  <mergeCells count="4">
    <mergeCell ref="A1:C1"/>
    <mergeCell ref="B4:B6"/>
    <mergeCell ref="A4:A6"/>
    <mergeCell ref="C4:C5"/>
  </mergeCells>
  <phoneticPr fontId="0" type="noConversion"/>
  <printOptions horizontalCentered="1" gridLines="1"/>
  <pageMargins left="0.42" right="0.27" top="0.62" bottom="0.5" header="0.25" footer="0.2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rgb="FFFFC000"/>
    <pageSetUpPr fitToPage="1"/>
  </sheetPr>
  <dimension ref="A1:AB33"/>
  <sheetViews>
    <sheetView workbookViewId="0">
      <selection sqref="A1:AB1"/>
    </sheetView>
  </sheetViews>
  <sheetFormatPr defaultColWidth="9.140625" defaultRowHeight="12.75" x14ac:dyDescent="0.2"/>
  <cols>
    <col min="1" max="1" width="5.28515625" style="1" bestFit="1" customWidth="1"/>
    <col min="2" max="2" width="10.28515625" style="1" bestFit="1" customWidth="1"/>
    <col min="3" max="3" width="5.7109375" style="1" bestFit="1" customWidth="1"/>
    <col min="4" max="4" width="7.7109375" style="1" bestFit="1" customWidth="1"/>
    <col min="5" max="5" width="5.42578125" style="1" bestFit="1" customWidth="1"/>
    <col min="6" max="6" width="7" style="1" bestFit="1" customWidth="1"/>
    <col min="7" max="7" width="7.7109375" style="1" bestFit="1" customWidth="1"/>
    <col min="8" max="8" width="7" style="1" bestFit="1" customWidth="1"/>
    <col min="9" max="9" width="9.28515625" style="1" bestFit="1" customWidth="1"/>
    <col min="10" max="10" width="6.85546875" style="1" bestFit="1" customWidth="1"/>
    <col min="11" max="11" width="7.140625" style="1" bestFit="1" customWidth="1"/>
    <col min="12" max="12" width="7.7109375" style="1" bestFit="1" customWidth="1"/>
    <col min="13" max="13" width="7.28515625" style="1" bestFit="1" customWidth="1"/>
    <col min="14" max="14" width="6" style="1" bestFit="1" customWidth="1"/>
    <col min="15" max="15" width="6.7109375" style="1" bestFit="1" customWidth="1"/>
    <col min="16" max="16" width="6.42578125" style="1" bestFit="1" customWidth="1"/>
    <col min="17" max="17" width="5.28515625" style="1" bestFit="1" customWidth="1"/>
    <col min="18" max="18" width="6.7109375" style="1" bestFit="1" customWidth="1"/>
    <col min="19" max="19" width="10.42578125" style="1" customWidth="1"/>
    <col min="20" max="20" width="7" style="1" bestFit="1" customWidth="1"/>
    <col min="21" max="22" width="7.7109375" style="1" bestFit="1" customWidth="1"/>
    <col min="23" max="23" width="6.140625" style="1" bestFit="1" customWidth="1"/>
    <col min="24" max="24" width="11.140625" style="1" customWidth="1"/>
    <col min="25" max="26" width="6.42578125" style="1" bestFit="1" customWidth="1"/>
    <col min="27" max="27" width="7.5703125" style="1" customWidth="1"/>
    <col min="28" max="28" width="9.28515625" style="1" customWidth="1"/>
    <col min="29" max="16384" width="9.140625" style="1"/>
  </cols>
  <sheetData>
    <row r="1" spans="1:28" ht="13.5" thickBot="1" x14ac:dyDescent="0.25">
      <c r="A1" s="1323" t="str">
        <f>Index!A1</f>
        <v>INLAND POWER LIMITED</v>
      </c>
      <c r="B1" s="1324"/>
      <c r="C1" s="1324"/>
      <c r="D1" s="1324"/>
      <c r="E1" s="1324"/>
      <c r="F1" s="1324"/>
      <c r="G1" s="1324"/>
      <c r="H1" s="1324"/>
      <c r="I1" s="1324"/>
      <c r="J1" s="1324"/>
      <c r="K1" s="1324"/>
      <c r="L1" s="1324"/>
      <c r="M1" s="1324"/>
      <c r="N1" s="1324"/>
      <c r="O1" s="1324"/>
      <c r="P1" s="1324"/>
      <c r="Q1" s="1324"/>
      <c r="R1" s="1324"/>
      <c r="S1" s="1324"/>
      <c r="T1" s="1324"/>
      <c r="U1" s="1324"/>
      <c r="V1" s="1324"/>
      <c r="W1" s="1324"/>
      <c r="X1" s="1324"/>
      <c r="Y1" s="1324"/>
      <c r="Z1" s="1324"/>
      <c r="AA1" s="1324"/>
      <c r="AB1" s="1325"/>
    </row>
    <row r="2" spans="1:28" s="484" customFormat="1" ht="13.5" thickBot="1" x14ac:dyDescent="0.25">
      <c r="A2" s="634"/>
      <c r="B2" s="662"/>
      <c r="C2" s="1339" t="s">
        <v>316</v>
      </c>
      <c r="D2" s="1339"/>
      <c r="E2" s="1339"/>
      <c r="F2" s="1339"/>
      <c r="G2" s="1339"/>
      <c r="H2" s="1339"/>
      <c r="I2" s="1339"/>
      <c r="J2" s="1339"/>
      <c r="K2" s="1339"/>
      <c r="L2" s="1339"/>
      <c r="M2" s="1339"/>
      <c r="N2" s="1339"/>
      <c r="O2" s="1339"/>
      <c r="P2" s="1339"/>
      <c r="Q2" s="1339"/>
      <c r="R2" s="1339"/>
      <c r="S2" s="1339"/>
      <c r="T2" s="1339"/>
      <c r="U2" s="1339"/>
      <c r="V2" s="1339"/>
      <c r="W2" s="1339" t="s">
        <v>279</v>
      </c>
      <c r="X2" s="1339"/>
      <c r="Y2" s="1339"/>
      <c r="Z2" s="1339"/>
      <c r="AA2" s="1339"/>
      <c r="AB2" s="1357"/>
    </row>
    <row r="3" spans="1:28" ht="13.5" thickBot="1" x14ac:dyDescent="0.25">
      <c r="A3" s="1358"/>
      <c r="B3" s="1359"/>
      <c r="C3" s="1359"/>
      <c r="D3" s="1359"/>
      <c r="E3" s="1359"/>
      <c r="F3" s="1359"/>
      <c r="G3" s="1359"/>
      <c r="H3" s="1359"/>
      <c r="I3" s="1359"/>
      <c r="J3" s="1359"/>
      <c r="K3" s="1359"/>
      <c r="L3" s="1359"/>
      <c r="M3" s="1359"/>
      <c r="N3" s="1359"/>
      <c r="O3" s="1359"/>
      <c r="P3" s="1359"/>
      <c r="Q3" s="1359"/>
      <c r="R3" s="1359"/>
      <c r="S3" s="1359"/>
      <c r="T3" s="1359"/>
      <c r="U3" s="1359"/>
      <c r="V3" s="1359"/>
      <c r="W3" s="1359"/>
      <c r="X3" s="1359"/>
      <c r="Y3" s="1359"/>
      <c r="Z3" s="1359"/>
      <c r="AA3" s="1359"/>
      <c r="AB3" s="1360"/>
    </row>
    <row r="4" spans="1:28" x14ac:dyDescent="0.2">
      <c r="A4" s="1333" t="s">
        <v>256</v>
      </c>
      <c r="B4" s="1337" t="s">
        <v>332</v>
      </c>
      <c r="C4" s="1328" t="s">
        <v>661</v>
      </c>
      <c r="D4" s="1329"/>
      <c r="E4" s="1329"/>
      <c r="F4" s="1329"/>
      <c r="G4" s="1330"/>
      <c r="H4" s="1354" t="s">
        <v>305</v>
      </c>
      <c r="I4" s="1355"/>
      <c r="J4" s="1356"/>
      <c r="K4" s="1354" t="s">
        <v>396</v>
      </c>
      <c r="L4" s="1355"/>
      <c r="M4" s="1355"/>
      <c r="N4" s="1355"/>
      <c r="O4" s="1356"/>
      <c r="P4" s="1343" t="s">
        <v>310</v>
      </c>
      <c r="Q4" s="1344"/>
      <c r="R4" s="1331" t="s">
        <v>7</v>
      </c>
      <c r="S4" s="1331"/>
      <c r="T4" s="1331"/>
      <c r="U4" s="1332"/>
      <c r="V4" s="1340" t="s">
        <v>301</v>
      </c>
      <c r="W4" s="1341"/>
      <c r="X4" s="1335" t="s">
        <v>400</v>
      </c>
      <c r="Y4" s="1340" t="s">
        <v>302</v>
      </c>
      <c r="Z4" s="1341"/>
      <c r="AA4" s="1348" t="s">
        <v>389</v>
      </c>
      <c r="AB4" s="1350" t="s">
        <v>303</v>
      </c>
    </row>
    <row r="5" spans="1:28" ht="51.75" thickBot="1" x14ac:dyDescent="0.25">
      <c r="A5" s="1334"/>
      <c r="B5" s="1338"/>
      <c r="C5" s="663" t="s">
        <v>306</v>
      </c>
      <c r="D5" s="664" t="s">
        <v>387</v>
      </c>
      <c r="E5" s="1347" t="s">
        <v>297</v>
      </c>
      <c r="F5" s="1347"/>
      <c r="G5" s="600"/>
      <c r="H5" s="663" t="s">
        <v>388</v>
      </c>
      <c r="I5" s="664" t="s">
        <v>395</v>
      </c>
      <c r="J5" s="665" t="s">
        <v>304</v>
      </c>
      <c r="K5" s="664" t="s">
        <v>298</v>
      </c>
      <c r="L5" s="664" t="s">
        <v>299</v>
      </c>
      <c r="M5" s="664" t="s">
        <v>397</v>
      </c>
      <c r="N5" s="1352" t="s">
        <v>300</v>
      </c>
      <c r="O5" s="1353"/>
      <c r="P5" s="1345"/>
      <c r="Q5" s="1346"/>
      <c r="R5" s="666" t="s">
        <v>312</v>
      </c>
      <c r="S5" s="664" t="s">
        <v>348</v>
      </c>
      <c r="T5" s="667" t="s">
        <v>300</v>
      </c>
      <c r="U5" s="668" t="s">
        <v>69</v>
      </c>
      <c r="V5" s="1342"/>
      <c r="W5" s="1338"/>
      <c r="X5" s="1336"/>
      <c r="Y5" s="1342"/>
      <c r="Z5" s="1338"/>
      <c r="AA5" s="1349"/>
      <c r="AB5" s="1351"/>
    </row>
    <row r="6" spans="1:28" ht="27" x14ac:dyDescent="0.2">
      <c r="A6" s="669"/>
      <c r="B6" s="670"/>
      <c r="C6" s="671" t="s">
        <v>289</v>
      </c>
      <c r="D6" s="672" t="s">
        <v>43</v>
      </c>
      <c r="E6" s="672" t="s">
        <v>43</v>
      </c>
      <c r="F6" s="672" t="s">
        <v>113</v>
      </c>
      <c r="G6" s="673" t="s">
        <v>43</v>
      </c>
      <c r="H6" s="674" t="s">
        <v>113</v>
      </c>
      <c r="I6" s="675" t="s">
        <v>113</v>
      </c>
      <c r="J6" s="676" t="s">
        <v>307</v>
      </c>
      <c r="K6" s="677" t="s">
        <v>308</v>
      </c>
      <c r="L6" s="672" t="s">
        <v>309</v>
      </c>
      <c r="M6" s="672" t="s">
        <v>398</v>
      </c>
      <c r="N6" s="672" t="s">
        <v>113</v>
      </c>
      <c r="O6" s="678" t="s">
        <v>398</v>
      </c>
      <c r="P6" s="674" t="s">
        <v>399</v>
      </c>
      <c r="Q6" s="676" t="s">
        <v>311</v>
      </c>
      <c r="R6" s="674" t="s">
        <v>313</v>
      </c>
      <c r="S6" s="675" t="s">
        <v>290</v>
      </c>
      <c r="T6" s="675" t="s">
        <v>290</v>
      </c>
      <c r="U6" s="679" t="s">
        <v>290</v>
      </c>
      <c r="V6" s="674" t="s">
        <v>314</v>
      </c>
      <c r="W6" s="676" t="s">
        <v>290</v>
      </c>
      <c r="X6" s="680" t="s">
        <v>43</v>
      </c>
      <c r="Y6" s="671" t="s">
        <v>290</v>
      </c>
      <c r="Z6" s="673" t="s">
        <v>315</v>
      </c>
      <c r="AA6" s="671" t="s">
        <v>290</v>
      </c>
      <c r="AB6" s="673" t="s">
        <v>290</v>
      </c>
    </row>
    <row r="7" spans="1:28" ht="13.5" thickBot="1" x14ac:dyDescent="0.25">
      <c r="A7" s="681">
        <v>1</v>
      </c>
      <c r="B7" s="682" t="str">
        <f>'S1'!D4</f>
        <v>FY 2024-25</v>
      </c>
      <c r="C7" s="683">
        <f>'Info Required'!D6</f>
        <v>63</v>
      </c>
      <c r="D7" s="426">
        <f>'Cost Sheet'!C8</f>
        <v>445.59038799999996</v>
      </c>
      <c r="E7" s="684">
        <f>'Cost Sheet'!C9</f>
        <v>54.635388000000006</v>
      </c>
      <c r="F7" s="685">
        <f>IF(D7=0,0,E7/D7)</f>
        <v>0.12261347971446819</v>
      </c>
      <c r="G7" s="427">
        <f>D7*(1-F7)</f>
        <v>390.95499999999993</v>
      </c>
      <c r="H7" s="686">
        <f>'Cost Sheet'!B10/100</f>
        <v>0.105</v>
      </c>
      <c r="I7" s="685">
        <v>0.82499999999999996</v>
      </c>
      <c r="J7" s="687">
        <f>'Info Required'!C9</f>
        <v>2902</v>
      </c>
      <c r="K7" s="688">
        <f>'Cost Sheet'!C$15</f>
        <v>2808.6737655821644</v>
      </c>
      <c r="L7" s="689">
        <f>'Cost Sheet'!C$24</f>
        <v>1067.0999613918659</v>
      </c>
      <c r="M7" s="426">
        <f>'Cost Sheet'!C$22/10^6</f>
        <v>0.47548948583138645</v>
      </c>
      <c r="N7" s="685">
        <f>'Cost Sheet'!C26</f>
        <v>8.0000000000000002E-3</v>
      </c>
      <c r="O7" s="690">
        <f>N7*M7</f>
        <v>3.8039158866510917E-3</v>
      </c>
      <c r="P7" s="691">
        <f>'Cost Sheet'!C$23</f>
        <v>445.59038800000002</v>
      </c>
      <c r="Q7" s="692">
        <f>'Info Required'!D$13</f>
        <v>1</v>
      </c>
      <c r="R7" s="693">
        <f>'Info Required'!D$24</f>
        <v>2817.2288007003622</v>
      </c>
      <c r="S7" s="684"/>
      <c r="T7" s="684"/>
      <c r="U7" s="694">
        <f>'Cost Sheet'!C$31</f>
        <v>135.0365598704021</v>
      </c>
      <c r="V7" s="693">
        <f>'Info Required'!D$20</f>
        <v>92117.105560039185</v>
      </c>
      <c r="W7" s="427">
        <f>'Cost Sheet'!C32</f>
        <v>4.1046496807934822</v>
      </c>
      <c r="X7" s="695">
        <f>D7*(1-H7)</f>
        <v>398.80339726</v>
      </c>
      <c r="Y7" s="691">
        <f>U7+W7</f>
        <v>139.14120955119557</v>
      </c>
      <c r="Z7" s="692">
        <f>(Y7*10^9)/(G7*10^6)</f>
        <v>355.90083142866979</v>
      </c>
      <c r="AA7" s="691"/>
      <c r="AB7" s="692">
        <f>Y7</f>
        <v>139.14120955119557</v>
      </c>
    </row>
    <row r="33" ht="8.25" customHeight="1" x14ac:dyDescent="0.2"/>
  </sheetData>
  <mergeCells count="18">
    <mergeCell ref="C2:V2"/>
    <mergeCell ref="A1:AB1"/>
    <mergeCell ref="V4:W5"/>
    <mergeCell ref="P4:Q5"/>
    <mergeCell ref="E5:F5"/>
    <mergeCell ref="Y4:Z5"/>
    <mergeCell ref="AA4:AA5"/>
    <mergeCell ref="AB4:AB5"/>
    <mergeCell ref="N5:O5"/>
    <mergeCell ref="K4:O4"/>
    <mergeCell ref="H4:J4"/>
    <mergeCell ref="W2:AB2"/>
    <mergeCell ref="A3:AB3"/>
    <mergeCell ref="C4:G4"/>
    <mergeCell ref="R4:U4"/>
    <mergeCell ref="A4:A5"/>
    <mergeCell ref="X4:X5"/>
    <mergeCell ref="B4:B5"/>
  </mergeCells>
  <phoneticPr fontId="0" type="noConversion"/>
  <printOptions horizontalCentered="1" gridLines="1"/>
  <pageMargins left="0.12" right="0.12" top="0.62" bottom="0.5" header="0.25" footer="0.25"/>
  <pageSetup paperSize="9" scale="7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rgb="FFFFC000"/>
    <pageSetUpPr fitToPage="1"/>
  </sheetPr>
  <dimension ref="A1:E22"/>
  <sheetViews>
    <sheetView workbookViewId="0">
      <selection sqref="A1:D1"/>
    </sheetView>
  </sheetViews>
  <sheetFormatPr defaultColWidth="9.140625" defaultRowHeight="12.75" x14ac:dyDescent="0.2"/>
  <cols>
    <col min="1" max="1" width="6.28515625" style="696" bestFit="1" customWidth="1"/>
    <col min="2" max="2" width="29.7109375" style="696" bestFit="1" customWidth="1"/>
    <col min="3" max="3" width="8.5703125" style="696" bestFit="1" customWidth="1"/>
    <col min="4" max="4" width="10.5703125" style="696" bestFit="1" customWidth="1"/>
    <col min="5" max="16384" width="9.140625" style="696"/>
  </cols>
  <sheetData>
    <row r="1" spans="1:5" ht="13.5" thickBot="1" x14ac:dyDescent="0.25">
      <c r="A1" s="1323" t="str">
        <f>Index!A1</f>
        <v>INLAND POWER LIMITED</v>
      </c>
      <c r="B1" s="1324"/>
      <c r="C1" s="1324"/>
      <c r="D1" s="1325"/>
    </row>
    <row r="2" spans="1:5" ht="13.5" thickBot="1" x14ac:dyDescent="0.25">
      <c r="A2" s="1363" t="s">
        <v>357</v>
      </c>
      <c r="B2" s="1364"/>
      <c r="C2" s="1339" t="s">
        <v>371</v>
      </c>
      <c r="D2" s="1357"/>
      <c r="E2" s="713"/>
    </row>
    <row r="3" spans="1:5" ht="13.5" thickBot="1" x14ac:dyDescent="0.25">
      <c r="A3" s="697"/>
      <c r="B3" s="6"/>
      <c r="C3" s="6"/>
      <c r="D3" s="698" t="s">
        <v>148</v>
      </c>
    </row>
    <row r="4" spans="1:5" x14ac:dyDescent="0.2">
      <c r="A4" s="1282" t="s">
        <v>98</v>
      </c>
      <c r="B4" s="1285" t="s">
        <v>84</v>
      </c>
      <c r="C4" s="1285" t="s">
        <v>366</v>
      </c>
      <c r="D4" s="1296" t="str">
        <f>'S1'!D4</f>
        <v>FY 2024-25</v>
      </c>
    </row>
    <row r="5" spans="1:5" x14ac:dyDescent="0.2">
      <c r="A5" s="1283"/>
      <c r="B5" s="1286"/>
      <c r="C5" s="1286"/>
      <c r="D5" s="1297"/>
    </row>
    <row r="6" spans="1:5" x14ac:dyDescent="0.2">
      <c r="A6" s="699">
        <v>1</v>
      </c>
      <c r="B6" s="700" t="s">
        <v>364</v>
      </c>
      <c r="C6" s="701" t="s">
        <v>358</v>
      </c>
      <c r="D6" s="702">
        <f>'Cost Sheet'!C22/10^6</f>
        <v>0.47548948583138645</v>
      </c>
    </row>
    <row r="7" spans="1:5" ht="25.5" x14ac:dyDescent="0.2">
      <c r="A7" s="699">
        <v>2</v>
      </c>
      <c r="B7" s="700" t="s">
        <v>362</v>
      </c>
      <c r="C7" s="701" t="s">
        <v>358</v>
      </c>
      <c r="D7" s="703">
        <f>D8-D6</f>
        <v>3.8042202242682954E-5</v>
      </c>
    </row>
    <row r="8" spans="1:5" x14ac:dyDescent="0.2">
      <c r="A8" s="699">
        <v>3</v>
      </c>
      <c r="B8" s="700" t="s">
        <v>363</v>
      </c>
      <c r="C8" s="701" t="s">
        <v>358</v>
      </c>
      <c r="D8" s="703">
        <f>D6/(1-'Cost Sheet'!C26%)</f>
        <v>0.47552752803362913</v>
      </c>
    </row>
    <row r="9" spans="1:5" x14ac:dyDescent="0.2">
      <c r="A9" s="699">
        <v>4</v>
      </c>
      <c r="B9" s="704" t="s">
        <v>368</v>
      </c>
      <c r="C9" s="701" t="s">
        <v>359</v>
      </c>
      <c r="D9" s="705"/>
    </row>
    <row r="10" spans="1:5" x14ac:dyDescent="0.2">
      <c r="A10" s="699">
        <v>5</v>
      </c>
      <c r="B10" s="704" t="s">
        <v>365</v>
      </c>
      <c r="C10" s="701" t="s">
        <v>360</v>
      </c>
      <c r="D10" s="706"/>
    </row>
    <row r="11" spans="1:5" x14ac:dyDescent="0.2">
      <c r="A11" s="699">
        <v>6</v>
      </c>
      <c r="B11" s="704" t="s">
        <v>666</v>
      </c>
      <c r="C11" s="701" t="s">
        <v>668</v>
      </c>
      <c r="D11" s="703">
        <f>'Cost Sheet'!C31</f>
        <v>135.0365598704021</v>
      </c>
    </row>
    <row r="12" spans="1:5" ht="13.5" thickBot="1" x14ac:dyDescent="0.25">
      <c r="A12" s="707">
        <v>7</v>
      </c>
      <c r="B12" s="708" t="s">
        <v>367</v>
      </c>
      <c r="C12" s="709" t="s">
        <v>361</v>
      </c>
      <c r="D12" s="427">
        <f>'Cost Sheet'!C15</f>
        <v>2808.6737655821644</v>
      </c>
    </row>
    <row r="13" spans="1:5" ht="13.5" thickBot="1" x14ac:dyDescent="0.25">
      <c r="A13" s="710"/>
      <c r="B13" s="1361"/>
      <c r="C13" s="1361"/>
      <c r="D13" s="1362"/>
    </row>
    <row r="14" spans="1:5" x14ac:dyDescent="0.2">
      <c r="A14" s="1282" t="s">
        <v>98</v>
      </c>
      <c r="B14" s="1285" t="s">
        <v>84</v>
      </c>
      <c r="C14" s="1285" t="s">
        <v>366</v>
      </c>
      <c r="D14" s="1296" t="str">
        <f>D4</f>
        <v>FY 2024-25</v>
      </c>
    </row>
    <row r="15" spans="1:5" x14ac:dyDescent="0.2">
      <c r="A15" s="1283"/>
      <c r="B15" s="1286"/>
      <c r="C15" s="1286"/>
      <c r="D15" s="1297"/>
    </row>
    <row r="16" spans="1:5" x14ac:dyDescent="0.2">
      <c r="A16" s="699">
        <v>1</v>
      </c>
      <c r="B16" s="700" t="s">
        <v>662</v>
      </c>
      <c r="C16" s="701" t="s">
        <v>862</v>
      </c>
      <c r="D16" s="703">
        <f>'Cost Sheet'!C23</f>
        <v>445.59038800000002</v>
      </c>
    </row>
    <row r="17" spans="1:4" ht="25.5" x14ac:dyDescent="0.2">
      <c r="A17" s="699">
        <v>2</v>
      </c>
      <c r="B17" s="700" t="s">
        <v>362</v>
      </c>
      <c r="C17" s="701" t="s">
        <v>862</v>
      </c>
      <c r="D17" s="703"/>
    </row>
    <row r="18" spans="1:4" x14ac:dyDescent="0.2">
      <c r="A18" s="699">
        <v>3</v>
      </c>
      <c r="B18" s="700" t="s">
        <v>663</v>
      </c>
      <c r="C18" s="701" t="s">
        <v>862</v>
      </c>
      <c r="D18" s="711">
        <f>D16/(1-'Cost Sheet'!C36%)</f>
        <v>445.59038800000002</v>
      </c>
    </row>
    <row r="19" spans="1:4" x14ac:dyDescent="0.2">
      <c r="A19" s="699">
        <v>4</v>
      </c>
      <c r="B19" s="704" t="s">
        <v>664</v>
      </c>
      <c r="C19" s="701" t="s">
        <v>359</v>
      </c>
      <c r="D19" s="705"/>
    </row>
    <row r="20" spans="1:4" x14ac:dyDescent="0.2">
      <c r="A20" s="699">
        <v>5</v>
      </c>
      <c r="B20" s="704" t="s">
        <v>365</v>
      </c>
      <c r="C20" s="701" t="s">
        <v>360</v>
      </c>
      <c r="D20" s="706"/>
    </row>
    <row r="21" spans="1:4" x14ac:dyDescent="0.2">
      <c r="A21" s="699">
        <v>6</v>
      </c>
      <c r="B21" s="704" t="s">
        <v>667</v>
      </c>
      <c r="C21" s="701" t="s">
        <v>668</v>
      </c>
      <c r="D21" s="703">
        <f>'Cost Sheet'!C32</f>
        <v>4.1046496807934822</v>
      </c>
    </row>
    <row r="22" spans="1:4" ht="13.5" thickBot="1" x14ac:dyDescent="0.25">
      <c r="A22" s="707">
        <v>7</v>
      </c>
      <c r="B22" s="708" t="s">
        <v>665</v>
      </c>
      <c r="C22" s="709" t="s">
        <v>361</v>
      </c>
      <c r="D22" s="712">
        <f>'Cost Sheet'!C14</f>
        <v>10000</v>
      </c>
    </row>
  </sheetData>
  <mergeCells count="12">
    <mergeCell ref="A14:A15"/>
    <mergeCell ref="B14:B15"/>
    <mergeCell ref="C14:C15"/>
    <mergeCell ref="A1:D1"/>
    <mergeCell ref="B13:D13"/>
    <mergeCell ref="A2:B2"/>
    <mergeCell ref="A4:A5"/>
    <mergeCell ref="B4:B5"/>
    <mergeCell ref="C4:C5"/>
    <mergeCell ref="C2:D2"/>
    <mergeCell ref="D4:D5"/>
    <mergeCell ref="D14:D15"/>
  </mergeCells>
  <phoneticPr fontId="16" type="noConversion"/>
  <printOptions horizontalCentered="1" gridLines="1"/>
  <pageMargins left="0.42" right="0.27" top="0.62" bottom="0.5" header="0.25" footer="0.2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rgb="FFFFC000"/>
    <pageSetUpPr fitToPage="1"/>
  </sheetPr>
  <dimension ref="A1:N19"/>
  <sheetViews>
    <sheetView workbookViewId="0">
      <selection sqref="A1:D1"/>
    </sheetView>
  </sheetViews>
  <sheetFormatPr defaultColWidth="9.140625" defaultRowHeight="12.75" x14ac:dyDescent="0.2"/>
  <cols>
    <col min="1" max="1" width="5" style="714" customWidth="1"/>
    <col min="2" max="2" width="13.140625" style="714" customWidth="1"/>
    <col min="3" max="3" width="15.140625" style="714" customWidth="1"/>
    <col min="4" max="4" width="11.5703125" style="714" bestFit="1" customWidth="1"/>
    <col min="5" max="16384" width="9.140625" style="714"/>
  </cols>
  <sheetData>
    <row r="1" spans="1:14" ht="13.5" thickBot="1" x14ac:dyDescent="0.25">
      <c r="A1" s="1368" t="str">
        <f>Index!A1</f>
        <v>INLAND POWER LIMITED</v>
      </c>
      <c r="B1" s="1369"/>
      <c r="C1" s="1369"/>
      <c r="D1" s="1370"/>
    </row>
    <row r="2" spans="1:14" s="716" customFormat="1" ht="13.5" thickBot="1" x14ac:dyDescent="0.25">
      <c r="A2" s="1378" t="s">
        <v>136</v>
      </c>
      <c r="B2" s="1379"/>
      <c r="C2" s="1379"/>
      <c r="D2" s="715" t="s">
        <v>126</v>
      </c>
    </row>
    <row r="3" spans="1:14" ht="13.5" thickBot="1" x14ac:dyDescent="0.25">
      <c r="A3" s="717"/>
      <c r="B3" s="718"/>
      <c r="C3" s="719"/>
      <c r="D3" s="720" t="s">
        <v>148</v>
      </c>
    </row>
    <row r="4" spans="1:14" x14ac:dyDescent="0.2">
      <c r="A4" s="1372" t="s">
        <v>256</v>
      </c>
      <c r="B4" s="1374" t="s">
        <v>84</v>
      </c>
      <c r="C4" s="1375"/>
      <c r="D4" s="1296" t="str">
        <f>'S1'!D4</f>
        <v>FY 2024-25</v>
      </c>
    </row>
    <row r="5" spans="1:14" x14ac:dyDescent="0.2">
      <c r="A5" s="1373"/>
      <c r="B5" s="1376"/>
      <c r="C5" s="1377"/>
      <c r="D5" s="1297"/>
    </row>
    <row r="6" spans="1:14" ht="13.5" thickBot="1" x14ac:dyDescent="0.25">
      <c r="A6" s="1373"/>
      <c r="B6" s="1376"/>
      <c r="C6" s="1377"/>
      <c r="D6" s="580" t="s">
        <v>114</v>
      </c>
    </row>
    <row r="7" spans="1:14" s="723" customFormat="1" x14ac:dyDescent="0.2">
      <c r="A7" s="721">
        <v>1</v>
      </c>
      <c r="B7" s="1371" t="s">
        <v>162</v>
      </c>
      <c r="C7" s="1371"/>
      <c r="D7" s="722">
        <f>40.10323/100</f>
        <v>0.40103230000000001</v>
      </c>
    </row>
    <row r="8" spans="1:14" s="723" customFormat="1" x14ac:dyDescent="0.2">
      <c r="A8" s="724">
        <v>2</v>
      </c>
      <c r="B8" s="1365" t="s">
        <v>163</v>
      </c>
      <c r="C8" s="1365"/>
      <c r="D8" s="725">
        <f>137.836171/100</f>
        <v>1.3783617100000001</v>
      </c>
    </row>
    <row r="9" spans="1:14" s="723" customFormat="1" x14ac:dyDescent="0.2">
      <c r="A9" s="724">
        <v>3</v>
      </c>
      <c r="B9" s="1365" t="s">
        <v>164</v>
      </c>
      <c r="C9" s="1365"/>
      <c r="D9" s="725"/>
    </row>
    <row r="10" spans="1:14" s="723" customFormat="1" x14ac:dyDescent="0.2">
      <c r="A10" s="724">
        <v>4</v>
      </c>
      <c r="B10" s="1365" t="s">
        <v>48</v>
      </c>
      <c r="C10" s="1365"/>
      <c r="D10" s="725"/>
    </row>
    <row r="11" spans="1:14" s="723" customFormat="1" x14ac:dyDescent="0.2">
      <c r="A11" s="724">
        <v>5</v>
      </c>
      <c r="B11" s="1365" t="s">
        <v>165</v>
      </c>
      <c r="C11" s="1365"/>
      <c r="D11" s="725"/>
    </row>
    <row r="12" spans="1:14" s="723" customFormat="1" x14ac:dyDescent="0.2">
      <c r="A12" s="724">
        <v>6</v>
      </c>
      <c r="B12" s="1365" t="s">
        <v>44</v>
      </c>
      <c r="C12" s="1365"/>
      <c r="D12" s="725"/>
    </row>
    <row r="13" spans="1:14" s="723" customFormat="1" x14ac:dyDescent="0.2">
      <c r="A13" s="724">
        <v>7</v>
      </c>
      <c r="B13" s="1365" t="s">
        <v>166</v>
      </c>
      <c r="C13" s="1365"/>
      <c r="D13" s="725"/>
      <c r="E13" s="726"/>
      <c r="F13" s="726"/>
      <c r="G13" s="726"/>
      <c r="H13" s="726"/>
      <c r="I13" s="726"/>
      <c r="J13" s="726"/>
      <c r="K13" s="726"/>
      <c r="L13" s="726"/>
      <c r="M13" s="726"/>
      <c r="N13" s="726"/>
    </row>
    <row r="14" spans="1:14" s="723" customFormat="1" x14ac:dyDescent="0.2">
      <c r="A14" s="724">
        <v>8</v>
      </c>
      <c r="B14" s="1365" t="s">
        <v>45</v>
      </c>
      <c r="C14" s="1365"/>
      <c r="D14" s="725"/>
    </row>
    <row r="15" spans="1:14" s="723" customFormat="1" x14ac:dyDescent="0.2">
      <c r="A15" s="724">
        <v>9</v>
      </c>
      <c r="B15" s="1365" t="s">
        <v>161</v>
      </c>
      <c r="C15" s="1365"/>
      <c r="D15" s="725"/>
    </row>
    <row r="16" spans="1:14" s="723" customFormat="1" x14ac:dyDescent="0.2">
      <c r="A16" s="724">
        <v>10</v>
      </c>
      <c r="B16" s="1365" t="s">
        <v>125</v>
      </c>
      <c r="C16" s="1365"/>
      <c r="D16" s="725"/>
    </row>
    <row r="17" spans="1:4" s="723" customFormat="1" x14ac:dyDescent="0.2">
      <c r="A17" s="724"/>
      <c r="B17" s="1366" t="s">
        <v>156</v>
      </c>
      <c r="C17" s="1366"/>
      <c r="D17" s="727">
        <f>SUM(D7:D16)</f>
        <v>1.7793940100000001</v>
      </c>
    </row>
    <row r="18" spans="1:4" s="723" customFormat="1" x14ac:dyDescent="0.2">
      <c r="A18" s="724">
        <v>1</v>
      </c>
      <c r="B18" s="1365" t="s">
        <v>391</v>
      </c>
      <c r="C18" s="1365"/>
      <c r="D18" s="728"/>
    </row>
    <row r="19" spans="1:4" s="723" customFormat="1" ht="13.5" thickBot="1" x14ac:dyDescent="0.25">
      <c r="A19" s="729"/>
      <c r="B19" s="1367" t="s">
        <v>157</v>
      </c>
      <c r="C19" s="1367"/>
      <c r="D19" s="730">
        <f>D17-D18</f>
        <v>1.7793940100000001</v>
      </c>
    </row>
  </sheetData>
  <mergeCells count="18">
    <mergeCell ref="B14:C14"/>
    <mergeCell ref="B11:C11"/>
    <mergeCell ref="A2:C2"/>
    <mergeCell ref="B13:C13"/>
    <mergeCell ref="B9:C9"/>
    <mergeCell ref="B10:C10"/>
    <mergeCell ref="B12:C12"/>
    <mergeCell ref="A1:D1"/>
    <mergeCell ref="B7:C7"/>
    <mergeCell ref="A4:A6"/>
    <mergeCell ref="B4:C6"/>
    <mergeCell ref="B8:C8"/>
    <mergeCell ref="D4:D5"/>
    <mergeCell ref="B15:C15"/>
    <mergeCell ref="B16:C16"/>
    <mergeCell ref="B17:C17"/>
    <mergeCell ref="B19:C19"/>
    <mergeCell ref="B18:C18"/>
  </mergeCells>
  <phoneticPr fontId="16" type="noConversion"/>
  <printOptions horizontalCentered="1" gridLines="1"/>
  <pageMargins left="0.42" right="0.27" top="0.62" bottom="0.5" header="0.25" footer="0.2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rgb="FFFFC000"/>
    <pageSetUpPr fitToPage="1"/>
  </sheetPr>
  <dimension ref="A1:F60"/>
  <sheetViews>
    <sheetView workbookViewId="0">
      <selection sqref="A1:D1"/>
    </sheetView>
  </sheetViews>
  <sheetFormatPr defaultColWidth="9.140625" defaultRowHeight="12.75" x14ac:dyDescent="0.2"/>
  <cols>
    <col min="1" max="1" width="3" style="737" customWidth="1"/>
    <col min="2" max="2" width="5.5703125" style="734" customWidth="1"/>
    <col min="3" max="3" width="51" style="757" bestFit="1" customWidth="1"/>
    <col min="4" max="4" width="12.85546875" style="737" bestFit="1" customWidth="1"/>
    <col min="5" max="16384" width="9.140625" style="737"/>
  </cols>
  <sheetData>
    <row r="1" spans="1:4" ht="13.5" thickBot="1" x14ac:dyDescent="0.25">
      <c r="A1" s="1368" t="str">
        <f>Index!A1</f>
        <v>INLAND POWER LIMITED</v>
      </c>
      <c r="B1" s="1369"/>
      <c r="C1" s="1369"/>
      <c r="D1" s="1370"/>
    </row>
    <row r="2" spans="1:4" s="760" customFormat="1" ht="13.5" thickBot="1" x14ac:dyDescent="0.25">
      <c r="A2" s="731"/>
      <c r="B2" s="1386" t="s">
        <v>215</v>
      </c>
      <c r="C2" s="1386"/>
      <c r="D2" s="732" t="s">
        <v>137</v>
      </c>
    </row>
    <row r="3" spans="1:4" ht="13.5" thickBot="1" x14ac:dyDescent="0.25">
      <c r="A3" s="733"/>
      <c r="C3" s="735"/>
      <c r="D3" s="736" t="s">
        <v>148</v>
      </c>
    </row>
    <row r="4" spans="1:4" x14ac:dyDescent="0.2">
      <c r="A4" s="1380"/>
      <c r="B4" s="1383" t="s">
        <v>254</v>
      </c>
      <c r="C4" s="1383" t="s">
        <v>84</v>
      </c>
      <c r="D4" s="1296" t="str">
        <f>'S1'!D4</f>
        <v>FY 2024-25</v>
      </c>
    </row>
    <row r="5" spans="1:4" x14ac:dyDescent="0.2">
      <c r="A5" s="1381"/>
      <c r="B5" s="1384"/>
      <c r="C5" s="1384"/>
      <c r="D5" s="1297"/>
    </row>
    <row r="6" spans="1:4" ht="13.5" thickBot="1" x14ac:dyDescent="0.25">
      <c r="A6" s="1382"/>
      <c r="B6" s="1385"/>
      <c r="C6" s="1385"/>
      <c r="D6" s="446" t="s">
        <v>114</v>
      </c>
    </row>
    <row r="7" spans="1:4" x14ac:dyDescent="0.2">
      <c r="A7" s="1138" t="s">
        <v>86</v>
      </c>
      <c r="B7" s="1139"/>
      <c r="C7" s="1108" t="s">
        <v>167</v>
      </c>
      <c r="D7" s="1140"/>
    </row>
    <row r="8" spans="1:4" x14ac:dyDescent="0.2">
      <c r="A8" s="739"/>
      <c r="B8" s="453">
        <v>1</v>
      </c>
      <c r="C8" s="740" t="s">
        <v>168</v>
      </c>
      <c r="D8" s="1141">
        <f>1038.94864/100-D15</f>
        <v>10.1711004</v>
      </c>
    </row>
    <row r="9" spans="1:4" x14ac:dyDescent="0.2">
      <c r="A9" s="739"/>
      <c r="B9" s="453">
        <v>2</v>
      </c>
      <c r="C9" s="740" t="s">
        <v>112</v>
      </c>
      <c r="D9" s="1141"/>
    </row>
    <row r="10" spans="1:4" x14ac:dyDescent="0.2">
      <c r="A10" s="739"/>
      <c r="B10" s="453">
        <v>3</v>
      </c>
      <c r="C10" s="740" t="s">
        <v>373</v>
      </c>
      <c r="D10" s="1141"/>
    </row>
    <row r="11" spans="1:4" x14ac:dyDescent="0.2">
      <c r="A11" s="741"/>
      <c r="B11" s="385">
        <v>4</v>
      </c>
      <c r="C11" s="742" t="s">
        <v>169</v>
      </c>
      <c r="D11" s="1141"/>
    </row>
    <row r="12" spans="1:4" x14ac:dyDescent="0.2">
      <c r="A12" s="741"/>
      <c r="B12" s="385">
        <v>5</v>
      </c>
      <c r="C12" s="742" t="s">
        <v>374</v>
      </c>
      <c r="D12" s="1141"/>
    </row>
    <row r="13" spans="1:4" x14ac:dyDescent="0.2">
      <c r="A13" s="741"/>
      <c r="B13" s="385">
        <v>6</v>
      </c>
      <c r="C13" s="742" t="s">
        <v>288</v>
      </c>
      <c r="D13" s="1141"/>
    </row>
    <row r="14" spans="1:4" x14ac:dyDescent="0.2">
      <c r="A14" s="741"/>
      <c r="B14" s="385">
        <v>7</v>
      </c>
      <c r="C14" s="742" t="s">
        <v>173</v>
      </c>
      <c r="D14" s="1141"/>
    </row>
    <row r="15" spans="1:4" x14ac:dyDescent="0.2">
      <c r="A15" s="500"/>
      <c r="B15" s="385">
        <v>8</v>
      </c>
      <c r="C15" s="248" t="s">
        <v>375</v>
      </c>
      <c r="D15" s="1141">
        <f>2183860/10^7</f>
        <v>0.218386</v>
      </c>
    </row>
    <row r="16" spans="1:4" x14ac:dyDescent="0.2">
      <c r="A16" s="743"/>
      <c r="B16" s="744"/>
      <c r="C16" s="471" t="s">
        <v>376</v>
      </c>
      <c r="D16" s="1142">
        <f>SUM(D8:D15)</f>
        <v>10.389486400000001</v>
      </c>
    </row>
    <row r="17" spans="1:6" x14ac:dyDescent="0.2">
      <c r="A17" s="745" t="s">
        <v>87</v>
      </c>
      <c r="B17" s="453"/>
      <c r="C17" s="456" t="s">
        <v>377</v>
      </c>
      <c r="D17" s="387"/>
    </row>
    <row r="18" spans="1:6" x14ac:dyDescent="0.2">
      <c r="A18" s="741"/>
      <c r="B18" s="453">
        <v>9</v>
      </c>
      <c r="C18" s="742" t="s">
        <v>170</v>
      </c>
      <c r="D18" s="1141">
        <f>(182782+32829)/10^7</f>
        <v>2.15611E-2</v>
      </c>
    </row>
    <row r="19" spans="1:6" x14ac:dyDescent="0.2">
      <c r="A19" s="741"/>
      <c r="B19" s="453">
        <v>10</v>
      </c>
      <c r="C19" s="742" t="s">
        <v>171</v>
      </c>
      <c r="D19" s="1143"/>
    </row>
    <row r="20" spans="1:6" x14ac:dyDescent="0.2">
      <c r="A20" s="741"/>
      <c r="B20" s="453">
        <v>11</v>
      </c>
      <c r="C20" s="742" t="s">
        <v>172</v>
      </c>
      <c r="D20" s="1143"/>
    </row>
    <row r="21" spans="1:6" x14ac:dyDescent="0.2">
      <c r="A21" s="741"/>
      <c r="B21" s="453">
        <v>12</v>
      </c>
      <c r="C21" s="742" t="s">
        <v>46</v>
      </c>
      <c r="D21" s="1143"/>
    </row>
    <row r="22" spans="1:6" x14ac:dyDescent="0.2">
      <c r="A22" s="741"/>
      <c r="B22" s="453">
        <v>13</v>
      </c>
      <c r="C22" s="742" t="s">
        <v>420</v>
      </c>
      <c r="D22" s="1141">
        <f>27.64207/100</f>
        <v>0.27642070000000002</v>
      </c>
    </row>
    <row r="23" spans="1:6" x14ac:dyDescent="0.2">
      <c r="A23" s="741"/>
      <c r="B23" s="453">
        <v>14</v>
      </c>
      <c r="C23" s="742" t="s">
        <v>174</v>
      </c>
      <c r="D23" s="1143"/>
    </row>
    <row r="24" spans="1:6" x14ac:dyDescent="0.2">
      <c r="A24" s="741"/>
      <c r="B24" s="453">
        <v>15</v>
      </c>
      <c r="C24" s="742" t="s">
        <v>160</v>
      </c>
      <c r="D24" s="1143"/>
    </row>
    <row r="25" spans="1:6" x14ac:dyDescent="0.2">
      <c r="A25" s="741"/>
      <c r="B25" s="453">
        <v>16</v>
      </c>
      <c r="C25" s="248" t="s">
        <v>175</v>
      </c>
      <c r="D25" s="1143">
        <f>163.8257399/100-D18</f>
        <v>1.616696299</v>
      </c>
    </row>
    <row r="26" spans="1:6" x14ac:dyDescent="0.2">
      <c r="A26" s="746"/>
      <c r="B26" s="744"/>
      <c r="C26" s="747" t="s">
        <v>378</v>
      </c>
      <c r="D26" s="1144">
        <f>SUM(D18:D25)</f>
        <v>1.9146780990000001</v>
      </c>
    </row>
    <row r="27" spans="1:6" x14ac:dyDescent="0.2">
      <c r="A27" s="500" t="s">
        <v>89</v>
      </c>
      <c r="B27" s="561"/>
      <c r="C27" s="560" t="s">
        <v>176</v>
      </c>
      <c r="D27" s="1145"/>
    </row>
    <row r="28" spans="1:6" x14ac:dyDescent="0.2">
      <c r="A28" s="749" t="s">
        <v>26</v>
      </c>
      <c r="B28" s="493"/>
      <c r="C28" s="492" t="s">
        <v>421</v>
      </c>
      <c r="D28" s="901">
        <f>D29+D30+D31</f>
        <v>0.61256790000000005</v>
      </c>
    </row>
    <row r="29" spans="1:6" s="751" customFormat="1" x14ac:dyDescent="0.2">
      <c r="A29" s="491"/>
      <c r="B29" s="385">
        <v>1</v>
      </c>
      <c r="C29" s="248" t="s">
        <v>422</v>
      </c>
      <c r="D29" s="1146">
        <f>61.25679/100</f>
        <v>0.61256790000000005</v>
      </c>
    </row>
    <row r="30" spans="1:6" x14ac:dyDescent="0.2">
      <c r="A30" s="491"/>
      <c r="B30" s="385">
        <v>2</v>
      </c>
      <c r="C30" s="248" t="s">
        <v>423</v>
      </c>
      <c r="D30" s="1143"/>
    </row>
    <row r="31" spans="1:6" x14ac:dyDescent="0.2">
      <c r="A31" s="491"/>
      <c r="B31" s="385">
        <v>3</v>
      </c>
      <c r="C31" s="248" t="s">
        <v>177</v>
      </c>
      <c r="D31" s="1146"/>
    </row>
    <row r="32" spans="1:6" x14ac:dyDescent="0.2">
      <c r="A32" s="752" t="s">
        <v>26</v>
      </c>
      <c r="B32" s="392"/>
      <c r="C32" s="747" t="s">
        <v>85</v>
      </c>
      <c r="D32" s="1147">
        <f>SUM(D16,D26,D27,D28)</f>
        <v>12.916732399000001</v>
      </c>
      <c r="F32" s="1212"/>
    </row>
    <row r="33" spans="1:4" x14ac:dyDescent="0.2">
      <c r="A33" s="500" t="s">
        <v>179</v>
      </c>
      <c r="B33" s="385"/>
      <c r="C33" s="248" t="s">
        <v>379</v>
      </c>
      <c r="D33" s="1146"/>
    </row>
    <row r="34" spans="1:4" s="751" customFormat="1" x14ac:dyDescent="0.2">
      <c r="A34" s="752" t="s">
        <v>180</v>
      </c>
      <c r="B34" s="392"/>
      <c r="C34" s="747" t="s">
        <v>380</v>
      </c>
      <c r="D34" s="1147">
        <f>D32-D33</f>
        <v>12.916732399000001</v>
      </c>
    </row>
    <row r="35" spans="1:4" ht="13.5" thickBot="1" x14ac:dyDescent="0.25">
      <c r="A35" s="753"/>
      <c r="B35" s="754"/>
      <c r="C35" s="755"/>
      <c r="D35" s="756"/>
    </row>
    <row r="50" spans="4:4" x14ac:dyDescent="0.2">
      <c r="D50" s="758"/>
    </row>
    <row r="51" spans="4:4" x14ac:dyDescent="0.2">
      <c r="D51" s="758"/>
    </row>
    <row r="52" spans="4:4" x14ac:dyDescent="0.2">
      <c r="D52" s="758"/>
    </row>
    <row r="53" spans="4:4" x14ac:dyDescent="0.2">
      <c r="D53" s="758"/>
    </row>
    <row r="54" spans="4:4" x14ac:dyDescent="0.2">
      <c r="D54" s="758"/>
    </row>
    <row r="55" spans="4:4" x14ac:dyDescent="0.2">
      <c r="D55" s="758"/>
    </row>
    <row r="56" spans="4:4" x14ac:dyDescent="0.2">
      <c r="D56" s="758"/>
    </row>
    <row r="57" spans="4:4" x14ac:dyDescent="0.2">
      <c r="D57" s="758"/>
    </row>
    <row r="58" spans="4:4" x14ac:dyDescent="0.2">
      <c r="D58" s="759"/>
    </row>
    <row r="59" spans="4:4" x14ac:dyDescent="0.2">
      <c r="D59" s="758"/>
    </row>
    <row r="60" spans="4:4" x14ac:dyDescent="0.2">
      <c r="D60" s="759"/>
    </row>
  </sheetData>
  <mergeCells count="6">
    <mergeCell ref="A4:A6"/>
    <mergeCell ref="B4:B6"/>
    <mergeCell ref="A1:D1"/>
    <mergeCell ref="C4:C6"/>
    <mergeCell ref="B2:C2"/>
    <mergeCell ref="D4:D5"/>
  </mergeCells>
  <phoneticPr fontId="16" type="noConversion"/>
  <printOptions horizontalCentered="1" gridLines="1"/>
  <pageMargins left="0.42" right="0.27" top="0.62" bottom="0.5" header="0.25" footer="0.2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FFFF00"/>
    <pageSetUpPr fitToPage="1"/>
  </sheetPr>
  <dimension ref="A1:E12"/>
  <sheetViews>
    <sheetView tabSelected="1" workbookViewId="0">
      <selection activeCell="E10" sqref="E10"/>
    </sheetView>
  </sheetViews>
  <sheetFormatPr defaultColWidth="9.140625" defaultRowHeight="12.75" x14ac:dyDescent="0.2"/>
  <cols>
    <col min="1" max="1" width="5.85546875" style="771" bestFit="1" customWidth="1"/>
    <col min="2" max="2" width="17.85546875" style="761" bestFit="1" customWidth="1"/>
    <col min="3" max="3" width="16.140625" style="761" bestFit="1" customWidth="1"/>
    <col min="4" max="4" width="19.140625" style="761" bestFit="1" customWidth="1"/>
    <col min="5" max="16384" width="9.140625" style="761"/>
  </cols>
  <sheetData>
    <row r="1" spans="1:5" ht="13.5" thickBot="1" x14ac:dyDescent="0.25">
      <c r="A1" s="1368" t="str">
        <f>Index!A1</f>
        <v>INLAND POWER LIMITED</v>
      </c>
      <c r="B1" s="1369"/>
      <c r="C1" s="1369"/>
      <c r="D1" s="1370"/>
    </row>
    <row r="2" spans="1:5" ht="19.899999999999999" customHeight="1" thickBot="1" x14ac:dyDescent="0.25">
      <c r="A2" s="1387" t="s">
        <v>424</v>
      </c>
      <c r="B2" s="1388"/>
      <c r="C2" s="762"/>
      <c r="D2" s="763" t="s">
        <v>831</v>
      </c>
    </row>
    <row r="3" spans="1:5" ht="13.5" thickBot="1" x14ac:dyDescent="0.25">
      <c r="A3" s="1389"/>
      <c r="B3" s="1390"/>
      <c r="C3" s="1390"/>
      <c r="D3" s="1391"/>
    </row>
    <row r="4" spans="1:5" ht="20.25" customHeight="1" x14ac:dyDescent="0.2">
      <c r="A4" s="1293" t="s">
        <v>425</v>
      </c>
      <c r="B4" s="1326" t="s">
        <v>84</v>
      </c>
      <c r="C4" s="1393" t="str">
        <f>'S1'!D4</f>
        <v>FY 2024-25</v>
      </c>
      <c r="D4" s="1394"/>
    </row>
    <row r="5" spans="1:5" ht="21.2" customHeight="1" x14ac:dyDescent="0.2">
      <c r="A5" s="1294"/>
      <c r="B5" s="1327"/>
      <c r="C5" s="1395"/>
      <c r="D5" s="1292"/>
    </row>
    <row r="6" spans="1:5" ht="66.75" customHeight="1" thickBot="1" x14ac:dyDescent="0.25">
      <c r="A6" s="1295"/>
      <c r="B6" s="1392"/>
      <c r="C6" s="613" t="s">
        <v>426</v>
      </c>
      <c r="D6" s="764" t="s">
        <v>427</v>
      </c>
    </row>
    <row r="7" spans="1:5" x14ac:dyDescent="0.2">
      <c r="A7" s="536">
        <v>1</v>
      </c>
      <c r="B7" s="765" t="s">
        <v>671</v>
      </c>
      <c r="C7" s="766">
        <v>30</v>
      </c>
      <c r="D7" s="1577">
        <v>30</v>
      </c>
    </row>
    <row r="8" spans="1:5" x14ac:dyDescent="0.2">
      <c r="A8" s="451">
        <v>2</v>
      </c>
      <c r="B8" s="495" t="s">
        <v>672</v>
      </c>
      <c r="C8" s="387">
        <v>117</v>
      </c>
      <c r="D8" s="1578">
        <v>117</v>
      </c>
      <c r="E8" s="767"/>
    </row>
    <row r="9" spans="1:5" x14ac:dyDescent="0.2">
      <c r="A9" s="451">
        <v>3</v>
      </c>
      <c r="B9" s="495" t="s">
        <v>673</v>
      </c>
      <c r="C9" s="387">
        <v>216</v>
      </c>
      <c r="D9" s="1578">
        <v>216</v>
      </c>
    </row>
    <row r="10" spans="1:5" x14ac:dyDescent="0.2">
      <c r="A10" s="451">
        <v>4</v>
      </c>
      <c r="B10" s="495"/>
      <c r="C10" s="387"/>
      <c r="D10" s="1578"/>
    </row>
    <row r="11" spans="1:5" ht="13.5" thickBot="1" x14ac:dyDescent="0.25">
      <c r="A11" s="768"/>
      <c r="B11" s="769" t="s">
        <v>69</v>
      </c>
      <c r="C11" s="770">
        <v>363</v>
      </c>
      <c r="D11" s="1579">
        <f>SUM(D7:D10)</f>
        <v>363</v>
      </c>
    </row>
    <row r="12" spans="1:5" x14ac:dyDescent="0.2">
      <c r="B12" s="1186" t="s">
        <v>1067</v>
      </c>
    </row>
  </sheetData>
  <mergeCells count="6">
    <mergeCell ref="A1:D1"/>
    <mergeCell ref="A2:B2"/>
    <mergeCell ref="A3:D3"/>
    <mergeCell ref="A4:A6"/>
    <mergeCell ref="B4:B6"/>
    <mergeCell ref="C4:D5"/>
  </mergeCells>
  <phoneticPr fontId="16" type="noConversion"/>
  <printOptions horizontalCentered="1" gridLines="1"/>
  <pageMargins left="0.42" right="0.27" top="0.62" bottom="0.5" header="0.25" footer="0.2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FFC000"/>
    <pageSetUpPr fitToPage="1"/>
  </sheetPr>
  <dimension ref="A1:E46"/>
  <sheetViews>
    <sheetView workbookViewId="0">
      <selection sqref="A1:E1"/>
    </sheetView>
  </sheetViews>
  <sheetFormatPr defaultColWidth="9.140625" defaultRowHeight="12.75" x14ac:dyDescent="0.2"/>
  <cols>
    <col min="1" max="1" width="3" style="772" customWidth="1"/>
    <col min="2" max="2" width="3" style="792" customWidth="1"/>
    <col min="3" max="3" width="29.85546875" style="792" customWidth="1"/>
    <col min="4" max="4" width="34.140625" style="792" bestFit="1" customWidth="1"/>
    <col min="5" max="5" width="12.85546875" style="772" bestFit="1" customWidth="1"/>
    <col min="6" max="16384" width="9.140625" style="772"/>
  </cols>
  <sheetData>
    <row r="1" spans="1:5" ht="13.5" thickBot="1" x14ac:dyDescent="0.25">
      <c r="A1" s="1368" t="str">
        <f>Index!A1</f>
        <v>INLAND POWER LIMITED</v>
      </c>
      <c r="B1" s="1369"/>
      <c r="C1" s="1369"/>
      <c r="D1" s="1369"/>
      <c r="E1" s="1370"/>
    </row>
    <row r="2" spans="1:5" s="776" customFormat="1" ht="13.5" thickBot="1" x14ac:dyDescent="0.25">
      <c r="A2" s="773"/>
      <c r="B2" s="774"/>
      <c r="C2" s="1416" t="s">
        <v>127</v>
      </c>
      <c r="D2" s="1416"/>
      <c r="E2" s="775" t="s">
        <v>128</v>
      </c>
    </row>
    <row r="3" spans="1:5" ht="13.5" thickBot="1" x14ac:dyDescent="0.25">
      <c r="A3" s="777"/>
      <c r="B3" s="778"/>
      <c r="C3" s="778"/>
      <c r="D3" s="778"/>
      <c r="E3" s="779" t="s">
        <v>148</v>
      </c>
    </row>
    <row r="4" spans="1:5" s="780" customFormat="1" x14ac:dyDescent="0.2">
      <c r="A4" s="1410" t="s">
        <v>254</v>
      </c>
      <c r="B4" s="1411"/>
      <c r="C4" s="1411" t="s">
        <v>84</v>
      </c>
      <c r="D4" s="1411"/>
      <c r="E4" s="1296" t="str">
        <f>'S1'!D4</f>
        <v>FY 2024-25</v>
      </c>
    </row>
    <row r="5" spans="1:5" s="780" customFormat="1" x14ac:dyDescent="0.2">
      <c r="A5" s="1412"/>
      <c r="B5" s="1413"/>
      <c r="C5" s="1413"/>
      <c r="D5" s="1413"/>
      <c r="E5" s="1297"/>
    </row>
    <row r="6" spans="1:5" ht="13.5" thickBot="1" x14ac:dyDescent="0.25">
      <c r="A6" s="1414"/>
      <c r="B6" s="1415"/>
      <c r="C6" s="1415"/>
      <c r="D6" s="1415"/>
      <c r="E6" s="446" t="s">
        <v>114</v>
      </c>
    </row>
    <row r="7" spans="1:5" x14ac:dyDescent="0.2">
      <c r="A7" s="1407"/>
      <c r="B7" s="1033">
        <v>1</v>
      </c>
      <c r="C7" s="1404" t="s">
        <v>381</v>
      </c>
      <c r="D7" s="1405"/>
      <c r="E7" s="1034">
        <f>7.36136/100</f>
        <v>7.3613600000000001E-2</v>
      </c>
    </row>
    <row r="8" spans="1:5" x14ac:dyDescent="0.2">
      <c r="A8" s="1408"/>
      <c r="B8" s="781">
        <v>2</v>
      </c>
      <c r="C8" s="1400" t="s">
        <v>47</v>
      </c>
      <c r="D8" s="1400"/>
      <c r="E8" s="783">
        <f>69.909688/100</f>
        <v>0.69909688000000003</v>
      </c>
    </row>
    <row r="9" spans="1:5" x14ac:dyDescent="0.2">
      <c r="A9" s="1408"/>
      <c r="B9" s="781">
        <v>3</v>
      </c>
      <c r="C9" s="1400" t="s">
        <v>199</v>
      </c>
      <c r="D9" s="1400"/>
      <c r="E9" s="783">
        <f>26.37013/100</f>
        <v>0.26370129999999997</v>
      </c>
    </row>
    <row r="10" spans="1:5" x14ac:dyDescent="0.2">
      <c r="A10" s="1408"/>
      <c r="B10" s="781">
        <v>4</v>
      </c>
      <c r="C10" s="1400" t="s">
        <v>131</v>
      </c>
      <c r="D10" s="1400"/>
      <c r="E10" s="783">
        <f>8.431265/100</f>
        <v>8.4312650000000003E-2</v>
      </c>
    </row>
    <row r="11" spans="1:5" x14ac:dyDescent="0.2">
      <c r="A11" s="1408"/>
      <c r="B11" s="781">
        <v>5</v>
      </c>
      <c r="C11" s="1400" t="s">
        <v>200</v>
      </c>
      <c r="D11" s="1400"/>
      <c r="E11" s="783"/>
    </row>
    <row r="12" spans="1:5" x14ac:dyDescent="0.2">
      <c r="A12" s="1408"/>
      <c r="B12" s="781">
        <v>6</v>
      </c>
      <c r="C12" s="1400" t="s">
        <v>201</v>
      </c>
      <c r="D12" s="1400"/>
      <c r="E12" s="783"/>
    </row>
    <row r="13" spans="1:5" x14ac:dyDescent="0.2">
      <c r="A13" s="1408"/>
      <c r="B13" s="781">
        <v>7</v>
      </c>
      <c r="C13" s="1400" t="s">
        <v>202</v>
      </c>
      <c r="D13" s="1400"/>
      <c r="E13" s="783">
        <f>6.5897/100</f>
        <v>6.5896999999999997E-2</v>
      </c>
    </row>
    <row r="14" spans="1:5" x14ac:dyDescent="0.2">
      <c r="A14" s="1408"/>
      <c r="B14" s="781">
        <v>8</v>
      </c>
      <c r="C14" s="1400" t="s">
        <v>203</v>
      </c>
      <c r="D14" s="1400"/>
      <c r="E14" s="783">
        <f>127.30418/100</f>
        <v>1.2730418000000001</v>
      </c>
    </row>
    <row r="15" spans="1:5" x14ac:dyDescent="0.2">
      <c r="A15" s="1408"/>
      <c r="B15" s="781">
        <v>9</v>
      </c>
      <c r="C15" s="1400" t="s">
        <v>130</v>
      </c>
      <c r="D15" s="1400"/>
      <c r="E15" s="783">
        <f>70.1927843/100</f>
        <v>0.701927843</v>
      </c>
    </row>
    <row r="16" spans="1:5" x14ac:dyDescent="0.2">
      <c r="A16" s="1408"/>
      <c r="B16" s="781">
        <v>10</v>
      </c>
      <c r="C16" s="1402" t="s">
        <v>382</v>
      </c>
      <c r="D16" s="1403"/>
      <c r="E16" s="783"/>
    </row>
    <row r="17" spans="1:5" x14ac:dyDescent="0.2">
      <c r="A17" s="1408"/>
      <c r="B17" s="1409">
        <v>11</v>
      </c>
      <c r="C17" s="1400" t="s">
        <v>204</v>
      </c>
      <c r="D17" s="782" t="s">
        <v>205</v>
      </c>
      <c r="E17" s="783">
        <f>13.9581855/100</f>
        <v>0.139581855</v>
      </c>
    </row>
    <row r="18" spans="1:5" x14ac:dyDescent="0.2">
      <c r="A18" s="1408"/>
      <c r="B18" s="1409"/>
      <c r="C18" s="1400"/>
      <c r="D18" s="782" t="s">
        <v>206</v>
      </c>
      <c r="E18" s="783">
        <f>143.4253146/100</f>
        <v>1.4342531460000001</v>
      </c>
    </row>
    <row r="19" spans="1:5" x14ac:dyDescent="0.2">
      <c r="A19" s="1408"/>
      <c r="B19" s="781">
        <v>12</v>
      </c>
      <c r="C19" s="1400" t="s">
        <v>207</v>
      </c>
      <c r="D19" s="1400"/>
      <c r="E19" s="783">
        <f>62.90343/100</f>
        <v>0.62903430000000005</v>
      </c>
    </row>
    <row r="20" spans="1:5" x14ac:dyDescent="0.2">
      <c r="A20" s="1408"/>
      <c r="B20" s="784"/>
      <c r="C20" s="1401" t="s">
        <v>234</v>
      </c>
      <c r="D20" s="1401"/>
      <c r="E20" s="786">
        <f>SUM(E7:E19)</f>
        <v>5.3644603740000001</v>
      </c>
    </row>
    <row r="21" spans="1:5" x14ac:dyDescent="0.2">
      <c r="A21" s="1421" t="s">
        <v>115</v>
      </c>
      <c r="B21" s="782">
        <v>1</v>
      </c>
      <c r="C21" s="1400" t="s">
        <v>208</v>
      </c>
      <c r="D21" s="1400"/>
      <c r="E21" s="787">
        <f>85.93308/100</f>
        <v>0.85933080000000006</v>
      </c>
    </row>
    <row r="22" spans="1:5" x14ac:dyDescent="0.2">
      <c r="A22" s="1421"/>
      <c r="B22" s="782">
        <v>2</v>
      </c>
      <c r="C22" s="1400" t="s">
        <v>236</v>
      </c>
      <c r="D22" s="1400"/>
      <c r="E22" s="1124">
        <f>(48556.64+17390)/10^7</f>
        <v>6.5946640000000001E-3</v>
      </c>
    </row>
    <row r="23" spans="1:5" x14ac:dyDescent="0.2">
      <c r="A23" s="1421"/>
      <c r="B23" s="782">
        <v>3</v>
      </c>
      <c r="C23" s="1400" t="s">
        <v>237</v>
      </c>
      <c r="D23" s="1400"/>
      <c r="E23" s="787"/>
    </row>
    <row r="24" spans="1:5" x14ac:dyDescent="0.2">
      <c r="A24" s="1421"/>
      <c r="B24" s="782">
        <v>4</v>
      </c>
      <c r="C24" s="1400" t="s">
        <v>133</v>
      </c>
      <c r="D24" s="1400"/>
      <c r="E24" s="787">
        <f>87.84646/100</f>
        <v>0.87846459999999993</v>
      </c>
    </row>
    <row r="25" spans="1:5" x14ac:dyDescent="0.2">
      <c r="A25" s="1421"/>
      <c r="B25" s="782">
        <v>5</v>
      </c>
      <c r="C25" s="1400" t="s">
        <v>238</v>
      </c>
      <c r="D25" s="1400"/>
      <c r="E25" s="787">
        <f>241098/10^7</f>
        <v>2.4109800000000001E-2</v>
      </c>
    </row>
    <row r="26" spans="1:5" x14ac:dyDescent="0.2">
      <c r="A26" s="1421"/>
      <c r="B26" s="782">
        <v>6</v>
      </c>
      <c r="C26" s="1400" t="s">
        <v>239</v>
      </c>
      <c r="D26" s="1400"/>
      <c r="E26" s="787">
        <f>190.45009/100</f>
        <v>1.9045008999999999</v>
      </c>
    </row>
    <row r="27" spans="1:5" x14ac:dyDescent="0.2">
      <c r="A27" s="1421"/>
      <c r="B27" s="782">
        <v>7</v>
      </c>
      <c r="C27" s="1400" t="s">
        <v>240</v>
      </c>
      <c r="D27" s="1400"/>
      <c r="E27" s="787"/>
    </row>
    <row r="28" spans="1:5" x14ac:dyDescent="0.2">
      <c r="A28" s="1421"/>
      <c r="B28" s="782">
        <v>8</v>
      </c>
      <c r="C28" s="1400" t="s">
        <v>241</v>
      </c>
      <c r="D28" s="1400"/>
      <c r="E28" s="787">
        <f>(1044.13102+250.64896+21.50105+17.8688585+102.737267522)/100-E22</f>
        <v>14.362276896220001</v>
      </c>
    </row>
    <row r="29" spans="1:5" x14ac:dyDescent="0.2">
      <c r="A29" s="1421"/>
      <c r="B29" s="785"/>
      <c r="C29" s="1401" t="s">
        <v>116</v>
      </c>
      <c r="D29" s="1401"/>
      <c r="E29" s="786">
        <f>SUM(E21:E28)</f>
        <v>18.03527766022</v>
      </c>
    </row>
    <row r="30" spans="1:5" x14ac:dyDescent="0.2">
      <c r="A30" s="1396" t="s">
        <v>117</v>
      </c>
      <c r="B30" s="1397"/>
      <c r="C30" s="1422" t="s">
        <v>242</v>
      </c>
      <c r="D30" s="1422"/>
      <c r="E30" s="787"/>
    </row>
    <row r="31" spans="1:5" x14ac:dyDescent="0.2">
      <c r="A31" s="1398" t="s">
        <v>118</v>
      </c>
      <c r="B31" s="1399"/>
      <c r="C31" s="1401" t="s">
        <v>132</v>
      </c>
      <c r="D31" s="1401"/>
      <c r="E31" s="786">
        <f>(0.4+1.185)/100</f>
        <v>1.585E-2</v>
      </c>
    </row>
    <row r="32" spans="1:5" x14ac:dyDescent="0.2">
      <c r="A32" s="1406" t="s">
        <v>119</v>
      </c>
      <c r="B32" s="782">
        <v>1</v>
      </c>
      <c r="C32" s="1400" t="s">
        <v>243</v>
      </c>
      <c r="D32" s="1400"/>
      <c r="E32" s="787"/>
    </row>
    <row r="33" spans="1:5" x14ac:dyDescent="0.2">
      <c r="A33" s="1406"/>
      <c r="B33" s="782">
        <v>2</v>
      </c>
      <c r="C33" s="1400" t="s">
        <v>244</v>
      </c>
      <c r="D33" s="1400"/>
      <c r="E33" s="787"/>
    </row>
    <row r="34" spans="1:5" x14ac:dyDescent="0.2">
      <c r="A34" s="1406"/>
      <c r="B34" s="782">
        <v>3</v>
      </c>
      <c r="C34" s="1400" t="s">
        <v>245</v>
      </c>
      <c r="D34" s="1400"/>
      <c r="E34" s="787"/>
    </row>
    <row r="35" spans="1:5" x14ac:dyDescent="0.2">
      <c r="A35" s="1406"/>
      <c r="B35" s="782">
        <v>4</v>
      </c>
      <c r="C35" s="1400" t="s">
        <v>246</v>
      </c>
      <c r="D35" s="1400"/>
      <c r="E35" s="787"/>
    </row>
    <row r="36" spans="1:5" x14ac:dyDescent="0.2">
      <c r="A36" s="1406"/>
      <c r="B36" s="782">
        <v>5</v>
      </c>
      <c r="C36" s="1400" t="s">
        <v>247</v>
      </c>
      <c r="D36" s="1400"/>
      <c r="E36" s="787"/>
    </row>
    <row r="37" spans="1:5" x14ac:dyDescent="0.2">
      <c r="A37" s="1406"/>
      <c r="B37" s="782">
        <v>6</v>
      </c>
      <c r="C37" s="1400" t="s">
        <v>248</v>
      </c>
      <c r="D37" s="1400"/>
      <c r="E37" s="787"/>
    </row>
    <row r="38" spans="1:5" x14ac:dyDescent="0.2">
      <c r="A38" s="1406"/>
      <c r="B38" s="782">
        <v>7</v>
      </c>
      <c r="C38" s="1400" t="s">
        <v>249</v>
      </c>
      <c r="D38" s="1400"/>
      <c r="E38" s="787"/>
    </row>
    <row r="39" spans="1:5" x14ac:dyDescent="0.2">
      <c r="A39" s="1406"/>
      <c r="B39" s="782">
        <v>8</v>
      </c>
      <c r="C39" s="1400" t="s">
        <v>250</v>
      </c>
      <c r="D39" s="1400"/>
      <c r="E39" s="787"/>
    </row>
    <row r="40" spans="1:5" x14ac:dyDescent="0.2">
      <c r="A40" s="1406"/>
      <c r="B40" s="782">
        <v>9</v>
      </c>
      <c r="C40" s="1400" t="s">
        <v>251</v>
      </c>
      <c r="D40" s="1400"/>
      <c r="E40" s="787"/>
    </row>
    <row r="41" spans="1:5" x14ac:dyDescent="0.2">
      <c r="A41" s="1406"/>
      <c r="B41" s="785"/>
      <c r="C41" s="1401" t="s">
        <v>120</v>
      </c>
      <c r="D41" s="1401"/>
      <c r="E41" s="786">
        <f>SUM(E32:E40)</f>
        <v>0</v>
      </c>
    </row>
    <row r="42" spans="1:5" x14ac:dyDescent="0.2">
      <c r="A42" s="1396" t="s">
        <v>121</v>
      </c>
      <c r="B42" s="1397"/>
      <c r="C42" s="1422" t="s">
        <v>252</v>
      </c>
      <c r="D42" s="1422"/>
      <c r="E42" s="786"/>
    </row>
    <row r="43" spans="1:5" x14ac:dyDescent="0.2">
      <c r="A43" s="1398" t="s">
        <v>122</v>
      </c>
      <c r="B43" s="1399"/>
      <c r="C43" s="785" t="s">
        <v>123</v>
      </c>
      <c r="D43" s="785" t="s">
        <v>253</v>
      </c>
      <c r="E43" s="788">
        <f>+E42+E41+E29+E30+E31+E20</f>
        <v>23.415588034220001</v>
      </c>
    </row>
    <row r="44" spans="1:5" x14ac:dyDescent="0.2">
      <c r="A44" s="1398"/>
      <c r="B44" s="1399"/>
      <c r="C44" s="1401" t="s">
        <v>124</v>
      </c>
      <c r="D44" s="789" t="s">
        <v>559</v>
      </c>
      <c r="E44" s="787"/>
    </row>
    <row r="45" spans="1:5" ht="13.5" thickBot="1" x14ac:dyDescent="0.25">
      <c r="A45" s="1418"/>
      <c r="B45" s="1419"/>
      <c r="C45" s="1417"/>
      <c r="D45" s="790" t="s">
        <v>560</v>
      </c>
      <c r="E45" s="791">
        <f>+E43-E44</f>
        <v>23.415588034220001</v>
      </c>
    </row>
    <row r="46" spans="1:5" x14ac:dyDescent="0.2">
      <c r="A46" s="1420"/>
      <c r="B46" s="1420"/>
      <c r="C46" s="1420"/>
    </row>
  </sheetData>
  <mergeCells count="50">
    <mergeCell ref="C44:C45"/>
    <mergeCell ref="A43:B45"/>
    <mergeCell ref="A46:C46"/>
    <mergeCell ref="A21:A29"/>
    <mergeCell ref="C28:D28"/>
    <mergeCell ref="C24:D24"/>
    <mergeCell ref="C22:D22"/>
    <mergeCell ref="C29:D29"/>
    <mergeCell ref="C30:D30"/>
    <mergeCell ref="C21:D21"/>
    <mergeCell ref="C27:D27"/>
    <mergeCell ref="C23:D23"/>
    <mergeCell ref="A42:B42"/>
    <mergeCell ref="C38:D38"/>
    <mergeCell ref="C42:D42"/>
    <mergeCell ref="C40:D40"/>
    <mergeCell ref="C32:D32"/>
    <mergeCell ref="C39:D39"/>
    <mergeCell ref="C41:D41"/>
    <mergeCell ref="C35:D35"/>
    <mergeCell ref="C36:D36"/>
    <mergeCell ref="C37:D37"/>
    <mergeCell ref="A32:A41"/>
    <mergeCell ref="C34:D34"/>
    <mergeCell ref="C33:D33"/>
    <mergeCell ref="A1:E1"/>
    <mergeCell ref="C9:D9"/>
    <mergeCell ref="C10:D10"/>
    <mergeCell ref="C11:D11"/>
    <mergeCell ref="A7:A20"/>
    <mergeCell ref="B17:B18"/>
    <mergeCell ref="C13:D13"/>
    <mergeCell ref="C19:D19"/>
    <mergeCell ref="A4:B6"/>
    <mergeCell ref="C4:D6"/>
    <mergeCell ref="C2:D2"/>
    <mergeCell ref="C8:D8"/>
    <mergeCell ref="C14:D14"/>
    <mergeCell ref="E4:E5"/>
    <mergeCell ref="C16:D16"/>
    <mergeCell ref="C20:D20"/>
    <mergeCell ref="C7:D7"/>
    <mergeCell ref="C15:D15"/>
    <mergeCell ref="A30:B30"/>
    <mergeCell ref="A31:B31"/>
    <mergeCell ref="C12:D12"/>
    <mergeCell ref="C31:D31"/>
    <mergeCell ref="C25:D25"/>
    <mergeCell ref="C26:D26"/>
    <mergeCell ref="C17:C18"/>
  </mergeCells>
  <phoneticPr fontId="16" type="noConversion"/>
  <printOptions horizontalCentered="1" gridLines="1"/>
  <pageMargins left="0.42" right="0.27" top="0.26" bottom="0.21" header="0.25" footer="0.2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8">
    <pageSetUpPr fitToPage="1"/>
  </sheetPr>
  <dimension ref="A1:DH40"/>
  <sheetViews>
    <sheetView workbookViewId="0">
      <selection sqref="A1:L1"/>
    </sheetView>
  </sheetViews>
  <sheetFormatPr defaultColWidth="9.140625" defaultRowHeight="12.75" x14ac:dyDescent="0.2"/>
  <cols>
    <col min="1" max="1" width="33.28515625" style="150" customWidth="1"/>
    <col min="2" max="2" width="9.85546875" style="150" bestFit="1" customWidth="1"/>
    <col min="3" max="3" width="17.140625" style="14" customWidth="1"/>
    <col min="4" max="4" width="11.7109375" style="150" bestFit="1" customWidth="1"/>
    <col min="5" max="5" width="16.28515625" style="150" bestFit="1" customWidth="1"/>
    <col min="6" max="6" width="10.85546875" style="150" bestFit="1" customWidth="1"/>
    <col min="7" max="7" width="10.140625" style="150" bestFit="1" customWidth="1"/>
    <col min="8" max="8" width="14.28515625" style="150" bestFit="1" customWidth="1"/>
    <col min="9" max="9" width="10.85546875" style="150" bestFit="1" customWidth="1"/>
    <col min="10" max="10" width="11.28515625" style="150" bestFit="1" customWidth="1"/>
    <col min="11" max="11" width="14.140625" style="150" bestFit="1" customWidth="1"/>
    <col min="12" max="12" width="11.140625" style="150" hidden="1" customWidth="1"/>
    <col min="13" max="13" width="17.28515625" style="150" customWidth="1"/>
    <col min="14" max="14" width="14.28515625" style="150" bestFit="1" customWidth="1"/>
    <col min="15" max="15" width="11.7109375" style="150" bestFit="1" customWidth="1"/>
    <col min="16" max="16" width="11" style="150" bestFit="1" customWidth="1"/>
    <col min="17" max="17" width="10.85546875" style="150" bestFit="1" customWidth="1"/>
    <col min="18" max="18" width="14.28515625" style="150" bestFit="1" customWidth="1"/>
    <col min="19" max="19" width="10.140625" style="150" bestFit="1" customWidth="1"/>
    <col min="20" max="20" width="10.85546875" style="150" bestFit="1" customWidth="1"/>
    <col min="21" max="21" width="14.140625" style="150" bestFit="1" customWidth="1"/>
    <col min="22" max="22" width="10.85546875" style="150" bestFit="1" customWidth="1"/>
    <col min="23" max="23" width="11" style="150" bestFit="1" customWidth="1"/>
    <col min="24" max="25" width="12.28515625" style="150" bestFit="1" customWidth="1"/>
    <col min="26" max="27" width="10.85546875" style="150" bestFit="1" customWidth="1"/>
    <col min="28" max="28" width="13.28515625" style="150" bestFit="1" customWidth="1"/>
    <col min="29" max="29" width="13.42578125" style="150" bestFit="1" customWidth="1"/>
    <col min="30" max="30" width="10.85546875" style="150" bestFit="1" customWidth="1"/>
    <col min="31" max="31" width="14.140625" style="150" bestFit="1" customWidth="1"/>
    <col min="32" max="32" width="11.42578125" style="150" bestFit="1" customWidth="1"/>
    <col min="33" max="33" width="10.85546875" style="150" bestFit="1" customWidth="1"/>
    <col min="34" max="34" width="10.140625" style="150" bestFit="1" customWidth="1"/>
    <col min="35" max="35" width="11.7109375" style="150" bestFit="1" customWidth="1"/>
    <col min="36" max="36" width="11" style="150" bestFit="1" customWidth="1"/>
    <col min="37" max="37" width="10.85546875" style="150" bestFit="1" customWidth="1"/>
    <col min="38" max="38" width="10.7109375" style="150" bestFit="1" customWidth="1"/>
    <col min="39" max="39" width="10.140625" style="150" bestFit="1" customWidth="1"/>
    <col min="40" max="40" width="11" style="150" bestFit="1" customWidth="1"/>
    <col min="41" max="42" width="11.28515625" style="150" bestFit="1" customWidth="1"/>
    <col min="43" max="43" width="11" style="150" bestFit="1" customWidth="1"/>
    <col min="44" max="44" width="9.85546875" style="150" bestFit="1" customWidth="1"/>
    <col min="45" max="45" width="11.7109375" style="150" bestFit="1" customWidth="1"/>
    <col min="46" max="46" width="11.42578125" style="150" bestFit="1" customWidth="1"/>
    <col min="47" max="47" width="11" style="150" bestFit="1" customWidth="1"/>
    <col min="48" max="48" width="9.7109375" style="150" bestFit="1" customWidth="1"/>
    <col min="49" max="49" width="9.42578125" style="150" bestFit="1" customWidth="1"/>
    <col min="50" max="50" width="11" style="150" bestFit="1" customWidth="1"/>
    <col min="51" max="51" width="11.42578125" style="150" bestFit="1" customWidth="1"/>
    <col min="52" max="52" width="11" style="150" bestFit="1" customWidth="1"/>
    <col min="53" max="53" width="11.42578125" style="150" bestFit="1" customWidth="1"/>
    <col min="54" max="54" width="9.85546875" style="150" bestFit="1" customWidth="1"/>
    <col min="55" max="55" width="11.7109375" style="150" bestFit="1" customWidth="1"/>
    <col min="56" max="57" width="11" style="150" bestFit="1" customWidth="1"/>
    <col min="58" max="58" width="9.7109375" style="150" bestFit="1" customWidth="1"/>
    <col min="59" max="59" width="9.42578125" style="150" bestFit="1" customWidth="1"/>
    <col min="60" max="60" width="10.7109375" style="150" bestFit="1" customWidth="1"/>
    <col min="61" max="62" width="11.42578125" style="150" bestFit="1" customWidth="1"/>
    <col min="63" max="63" width="11" style="150" bestFit="1" customWidth="1"/>
    <col min="64" max="64" width="9.85546875" style="150" bestFit="1" customWidth="1"/>
    <col min="65" max="65" width="11.7109375" style="150" bestFit="1" customWidth="1"/>
    <col min="66" max="66" width="11" style="150" bestFit="1" customWidth="1"/>
    <col min="67" max="67" width="10.7109375" style="150" bestFit="1" customWidth="1"/>
    <col min="68" max="68" width="9.7109375" style="150" bestFit="1" customWidth="1"/>
    <col min="69" max="69" width="9.42578125" style="150" bestFit="1" customWidth="1"/>
    <col min="70" max="70" width="10.7109375" style="150" bestFit="1" customWidth="1"/>
    <col min="71" max="71" width="11" style="150" bestFit="1" customWidth="1"/>
    <col min="72" max="72" width="11.42578125" style="150" bestFit="1" customWidth="1"/>
    <col min="73" max="73" width="11" style="150" bestFit="1" customWidth="1"/>
    <col min="74" max="74" width="9.85546875" style="150" bestFit="1" customWidth="1"/>
    <col min="75" max="75" width="11.7109375" style="150" bestFit="1" customWidth="1"/>
    <col min="76" max="76" width="11.42578125" style="150" bestFit="1" customWidth="1"/>
    <col min="77" max="77" width="10.7109375" style="150" bestFit="1" customWidth="1"/>
    <col min="78" max="78" width="9.7109375" style="150" bestFit="1" customWidth="1"/>
    <col min="79" max="79" width="9.42578125" style="150" bestFit="1" customWidth="1"/>
    <col min="80" max="80" width="10.7109375" style="150" bestFit="1" customWidth="1"/>
    <col min="81" max="81" width="11.28515625" style="150" bestFit="1" customWidth="1"/>
    <col min="82" max="83" width="11.42578125" style="150" bestFit="1" customWidth="1"/>
    <col min="84" max="84" width="9.85546875" style="150" bestFit="1" customWidth="1"/>
    <col min="85" max="85" width="11.7109375" style="150" bestFit="1" customWidth="1"/>
    <col min="86" max="86" width="11.42578125" style="150" bestFit="1" customWidth="1"/>
    <col min="87" max="87" width="11" style="150" bestFit="1" customWidth="1"/>
    <col min="88" max="88" width="9.7109375" style="150" bestFit="1" customWidth="1"/>
    <col min="89" max="89" width="9.42578125" style="150" bestFit="1" customWidth="1"/>
    <col min="90" max="91" width="11.28515625" style="150" bestFit="1" customWidth="1"/>
    <col min="92" max="92" width="10.5703125" style="150" customWidth="1"/>
    <col min="93" max="93" width="11.42578125" style="150" bestFit="1" customWidth="1"/>
    <col min="94" max="94" width="9.5703125" style="150" bestFit="1" customWidth="1"/>
    <col min="95" max="95" width="11.7109375" style="150" bestFit="1" customWidth="1"/>
    <col min="96" max="96" width="11.42578125" style="150" bestFit="1" customWidth="1"/>
    <col min="97" max="97" width="11" style="150" bestFit="1" customWidth="1"/>
    <col min="98" max="98" width="10.7109375" style="150" bestFit="1" customWidth="1"/>
    <col min="99" max="99" width="9.42578125" style="150" bestFit="1" customWidth="1"/>
    <col min="100" max="100" width="11" style="150" bestFit="1" customWidth="1"/>
    <col min="101" max="102" width="11.28515625" style="150" bestFit="1" customWidth="1"/>
    <col min="103" max="103" width="9.85546875" style="150" bestFit="1" customWidth="1"/>
    <col min="104" max="104" width="13.7109375" style="150" customWidth="1"/>
    <col min="105" max="105" width="11" style="150" bestFit="1" customWidth="1"/>
    <col min="106" max="107" width="9.85546875" style="150" bestFit="1" customWidth="1"/>
    <col min="108" max="108" width="10.7109375" style="150" customWidth="1"/>
    <col min="109" max="110" width="9.85546875" style="150" bestFit="1" customWidth="1"/>
    <col min="111" max="112" width="10.7109375" style="150" bestFit="1" customWidth="1"/>
    <col min="113" max="16384" width="9.140625" style="150"/>
  </cols>
  <sheetData>
    <row r="1" spans="1:112" s="146" customFormat="1" x14ac:dyDescent="0.2">
      <c r="A1" s="1442" t="str">
        <f>Index!A1</f>
        <v>INLAND POWER LIMITED</v>
      </c>
      <c r="B1" s="1442"/>
      <c r="C1" s="1442"/>
      <c r="D1" s="1442"/>
      <c r="E1" s="1442"/>
      <c r="F1" s="1442"/>
      <c r="G1" s="1442"/>
      <c r="H1" s="1442"/>
      <c r="I1" s="1442"/>
      <c r="J1" s="1442"/>
      <c r="K1" s="1442"/>
      <c r="L1" s="1442"/>
      <c r="M1" s="1442" t="str">
        <f>Index!A1</f>
        <v>INLAND POWER LIMITED</v>
      </c>
      <c r="N1" s="1442"/>
      <c r="O1" s="1442"/>
      <c r="P1" s="1442"/>
      <c r="Q1" s="1442"/>
      <c r="R1" s="1442"/>
      <c r="S1" s="1442"/>
      <c r="T1" s="1442"/>
      <c r="U1" s="1442"/>
      <c r="V1" s="1442"/>
    </row>
    <row r="2" spans="1:112" s="147" customFormat="1" x14ac:dyDescent="0.2">
      <c r="C2" s="148" t="s">
        <v>53</v>
      </c>
      <c r="D2" s="148"/>
      <c r="E2" s="148"/>
      <c r="F2" s="148"/>
      <c r="G2" s="148"/>
      <c r="H2" s="148"/>
      <c r="I2" s="148"/>
      <c r="J2" s="148"/>
      <c r="K2" s="148" t="s">
        <v>351</v>
      </c>
      <c r="L2" s="148"/>
      <c r="M2" s="148" t="s">
        <v>786</v>
      </c>
      <c r="N2" s="148"/>
      <c r="O2" s="148"/>
      <c r="P2" s="148"/>
      <c r="Q2" s="148"/>
      <c r="R2" s="148"/>
      <c r="S2" s="148"/>
      <c r="T2" s="148"/>
      <c r="U2" s="148" t="s">
        <v>351</v>
      </c>
      <c r="V2" s="148"/>
      <c r="AE2" s="148" t="s">
        <v>351</v>
      </c>
      <c r="AF2" s="148"/>
      <c r="AO2" s="148"/>
      <c r="AP2" s="148"/>
    </row>
    <row r="3" spans="1:112" ht="13.5" thickBot="1" x14ac:dyDescent="0.25">
      <c r="A3" s="252" t="s">
        <v>692</v>
      </c>
      <c r="B3" s="253"/>
      <c r="C3" s="253"/>
      <c r="D3" s="253"/>
      <c r="E3" s="253"/>
      <c r="F3" s="253"/>
      <c r="G3" s="253"/>
      <c r="H3" s="253"/>
      <c r="I3" s="253"/>
      <c r="J3" s="254"/>
      <c r="K3" s="149" t="s">
        <v>725</v>
      </c>
      <c r="U3" s="1432" t="s">
        <v>148</v>
      </c>
      <c r="V3" s="1432"/>
      <c r="AE3" s="1432" t="s">
        <v>148</v>
      </c>
      <c r="AF3" s="1432"/>
      <c r="AO3" s="1432"/>
      <c r="AP3" s="1432"/>
    </row>
    <row r="4" spans="1:112" ht="13.5" thickBot="1" x14ac:dyDescent="0.25">
      <c r="A4" s="1439" t="s">
        <v>84</v>
      </c>
      <c r="B4" s="1441" t="s">
        <v>693</v>
      </c>
      <c r="C4" s="1433"/>
      <c r="D4" s="1433"/>
      <c r="E4" s="1433"/>
      <c r="F4" s="1433" t="s">
        <v>694</v>
      </c>
      <c r="G4" s="1433"/>
      <c r="H4" s="1433"/>
      <c r="I4" s="1433"/>
      <c r="J4" s="1433" t="s">
        <v>695</v>
      </c>
      <c r="K4" s="1434"/>
      <c r="L4" s="152"/>
      <c r="M4" s="1441" t="s">
        <v>693</v>
      </c>
      <c r="N4" s="1433"/>
      <c r="O4" s="1433"/>
      <c r="P4" s="1433"/>
      <c r="Q4" s="1433" t="s">
        <v>694</v>
      </c>
      <c r="R4" s="1433"/>
      <c r="S4" s="1433"/>
      <c r="T4" s="1433"/>
      <c r="U4" s="1433" t="s">
        <v>695</v>
      </c>
      <c r="V4" s="1434"/>
      <c r="W4" s="1441" t="s">
        <v>693</v>
      </c>
      <c r="X4" s="1433"/>
      <c r="Y4" s="1433"/>
      <c r="Z4" s="1433"/>
      <c r="AA4" s="1433" t="s">
        <v>694</v>
      </c>
      <c r="AB4" s="1433"/>
      <c r="AC4" s="1433"/>
      <c r="AD4" s="1433"/>
      <c r="AE4" s="1433" t="s">
        <v>695</v>
      </c>
      <c r="AF4" s="1434"/>
      <c r="AG4" s="1441" t="s">
        <v>693</v>
      </c>
      <c r="AH4" s="1433"/>
      <c r="AI4" s="1433"/>
      <c r="AJ4" s="1433"/>
      <c r="AK4" s="1433" t="s">
        <v>694</v>
      </c>
      <c r="AL4" s="1433"/>
      <c r="AM4" s="1433"/>
      <c r="AN4" s="1433"/>
      <c r="AO4" s="1433" t="s">
        <v>695</v>
      </c>
      <c r="AP4" s="1434"/>
      <c r="AQ4" s="1446" t="s">
        <v>693</v>
      </c>
      <c r="AR4" s="1423"/>
      <c r="AS4" s="1423"/>
      <c r="AT4" s="1423"/>
      <c r="AU4" s="1423" t="s">
        <v>694</v>
      </c>
      <c r="AV4" s="1423"/>
      <c r="AW4" s="1423"/>
      <c r="AX4" s="1423"/>
      <c r="AY4" s="1423" t="s">
        <v>695</v>
      </c>
      <c r="AZ4" s="1424"/>
      <c r="BA4" s="1445" t="s">
        <v>693</v>
      </c>
      <c r="BB4" s="1433"/>
      <c r="BC4" s="1433"/>
      <c r="BD4" s="1433"/>
      <c r="BE4" s="1433" t="s">
        <v>694</v>
      </c>
      <c r="BF4" s="1433"/>
      <c r="BG4" s="1433"/>
      <c r="BH4" s="1433"/>
      <c r="BI4" s="1433" t="s">
        <v>695</v>
      </c>
      <c r="BJ4" s="1434"/>
      <c r="BK4" s="1445" t="s">
        <v>693</v>
      </c>
      <c r="BL4" s="1433"/>
      <c r="BM4" s="1433"/>
      <c r="BN4" s="1433"/>
      <c r="BO4" s="1433" t="s">
        <v>694</v>
      </c>
      <c r="BP4" s="1433"/>
      <c r="BQ4" s="1433"/>
      <c r="BR4" s="1433"/>
      <c r="BS4" s="1433" t="s">
        <v>695</v>
      </c>
      <c r="BT4" s="1434"/>
      <c r="BU4" s="1445" t="s">
        <v>693</v>
      </c>
      <c r="BV4" s="1433"/>
      <c r="BW4" s="1433"/>
      <c r="BX4" s="1433"/>
      <c r="BY4" s="1433" t="s">
        <v>694</v>
      </c>
      <c r="BZ4" s="1433"/>
      <c r="CA4" s="1433"/>
      <c r="CB4" s="1433"/>
      <c r="CC4" s="1433" t="s">
        <v>695</v>
      </c>
      <c r="CD4" s="1434"/>
      <c r="CE4" s="1428" t="s">
        <v>693</v>
      </c>
      <c r="CF4" s="1429"/>
      <c r="CG4" s="1429"/>
      <c r="CH4" s="1429"/>
      <c r="CI4" s="1429" t="s">
        <v>694</v>
      </c>
      <c r="CJ4" s="1429"/>
      <c r="CK4" s="1429"/>
      <c r="CL4" s="1429"/>
      <c r="CM4" s="1429" t="s">
        <v>695</v>
      </c>
      <c r="CN4" s="1430"/>
      <c r="CO4" s="1425" t="s">
        <v>693</v>
      </c>
      <c r="CP4" s="1426"/>
      <c r="CQ4" s="1426"/>
      <c r="CR4" s="1426"/>
      <c r="CS4" s="1426" t="s">
        <v>694</v>
      </c>
      <c r="CT4" s="1426"/>
      <c r="CU4" s="1426"/>
      <c r="CV4" s="1426"/>
      <c r="CW4" s="1426" t="s">
        <v>695</v>
      </c>
      <c r="CX4" s="1427"/>
      <c r="CY4" s="1425" t="s">
        <v>693</v>
      </c>
      <c r="CZ4" s="1426"/>
      <c r="DA4" s="1426"/>
      <c r="DB4" s="1426"/>
      <c r="DC4" s="1426" t="s">
        <v>694</v>
      </c>
      <c r="DD4" s="1426"/>
      <c r="DE4" s="1426"/>
      <c r="DF4" s="1426"/>
      <c r="DG4" s="1426" t="s">
        <v>695</v>
      </c>
      <c r="DH4" s="1427"/>
    </row>
    <row r="5" spans="1:112" s="166" customFormat="1" ht="38.25" x14ac:dyDescent="0.2">
      <c r="A5" s="1440"/>
      <c r="B5" s="153" t="s">
        <v>696</v>
      </c>
      <c r="C5" s="154" t="s">
        <v>151</v>
      </c>
      <c r="D5" s="153" t="s">
        <v>697</v>
      </c>
      <c r="E5" s="153" t="s">
        <v>698</v>
      </c>
      <c r="F5" s="153" t="s">
        <v>696</v>
      </c>
      <c r="G5" s="153" t="s">
        <v>151</v>
      </c>
      <c r="H5" s="153" t="s">
        <v>699</v>
      </c>
      <c r="I5" s="153" t="s">
        <v>698</v>
      </c>
      <c r="J5" s="153" t="s">
        <v>700</v>
      </c>
      <c r="K5" s="155" t="s">
        <v>701</v>
      </c>
      <c r="L5" s="156"/>
      <c r="M5" s="153" t="s">
        <v>698</v>
      </c>
      <c r="N5" s="154" t="s">
        <v>151</v>
      </c>
      <c r="O5" s="153" t="s">
        <v>697</v>
      </c>
      <c r="P5" s="153" t="s">
        <v>735</v>
      </c>
      <c r="Q5" s="153" t="s">
        <v>698</v>
      </c>
      <c r="R5" s="153" t="s">
        <v>151</v>
      </c>
      <c r="S5" s="153" t="s">
        <v>699</v>
      </c>
      <c r="T5" s="153" t="s">
        <v>735</v>
      </c>
      <c r="U5" s="153" t="s">
        <v>736</v>
      </c>
      <c r="V5" s="155" t="s">
        <v>737</v>
      </c>
      <c r="W5" s="153" t="s">
        <v>735</v>
      </c>
      <c r="X5" s="154" t="s">
        <v>151</v>
      </c>
      <c r="Y5" s="153" t="s">
        <v>697</v>
      </c>
      <c r="Z5" s="153" t="s">
        <v>823</v>
      </c>
      <c r="AA5" s="153" t="s">
        <v>735</v>
      </c>
      <c r="AB5" s="153" t="s">
        <v>824</v>
      </c>
      <c r="AC5" s="153" t="s">
        <v>699</v>
      </c>
      <c r="AD5" s="153" t="s">
        <v>823</v>
      </c>
      <c r="AE5" s="153" t="s">
        <v>825</v>
      </c>
      <c r="AF5" s="155" t="s">
        <v>826</v>
      </c>
      <c r="AG5" s="153" t="s">
        <v>823</v>
      </c>
      <c r="AH5" s="154" t="s">
        <v>151</v>
      </c>
      <c r="AI5" s="153" t="s">
        <v>697</v>
      </c>
      <c r="AJ5" s="153" t="s">
        <v>827</v>
      </c>
      <c r="AK5" s="153" t="s">
        <v>823</v>
      </c>
      <c r="AL5" s="153" t="s">
        <v>824</v>
      </c>
      <c r="AM5" s="153" t="s">
        <v>699</v>
      </c>
      <c r="AN5" s="153" t="s">
        <v>827</v>
      </c>
      <c r="AO5" s="153" t="s">
        <v>828</v>
      </c>
      <c r="AP5" s="157" t="s">
        <v>825</v>
      </c>
      <c r="AQ5" s="158" t="s">
        <v>827</v>
      </c>
      <c r="AR5" s="159" t="s">
        <v>151</v>
      </c>
      <c r="AS5" s="160" t="s">
        <v>697</v>
      </c>
      <c r="AT5" s="160" t="s">
        <v>842</v>
      </c>
      <c r="AU5" s="160" t="s">
        <v>827</v>
      </c>
      <c r="AV5" s="160" t="s">
        <v>824</v>
      </c>
      <c r="AW5" s="160" t="s">
        <v>699</v>
      </c>
      <c r="AX5" s="160" t="s">
        <v>842</v>
      </c>
      <c r="AY5" s="160" t="s">
        <v>843</v>
      </c>
      <c r="AZ5" s="161" t="s">
        <v>828</v>
      </c>
      <c r="BA5" s="162" t="s">
        <v>842</v>
      </c>
      <c r="BB5" s="154" t="s">
        <v>151</v>
      </c>
      <c r="BC5" s="153" t="s">
        <v>697</v>
      </c>
      <c r="BD5" s="153" t="s">
        <v>844</v>
      </c>
      <c r="BE5" s="153" t="s">
        <v>842</v>
      </c>
      <c r="BF5" s="153" t="s">
        <v>824</v>
      </c>
      <c r="BG5" s="153" t="s">
        <v>699</v>
      </c>
      <c r="BH5" s="153" t="s">
        <v>844</v>
      </c>
      <c r="BI5" s="153" t="s">
        <v>845</v>
      </c>
      <c r="BJ5" s="155" t="s">
        <v>843</v>
      </c>
      <c r="BK5" s="162" t="s">
        <v>844</v>
      </c>
      <c r="BL5" s="154" t="s">
        <v>151</v>
      </c>
      <c r="BM5" s="153" t="s">
        <v>697</v>
      </c>
      <c r="BN5" s="153" t="s">
        <v>847</v>
      </c>
      <c r="BO5" s="153" t="s">
        <v>844</v>
      </c>
      <c r="BP5" s="153" t="s">
        <v>824</v>
      </c>
      <c r="BQ5" s="153" t="s">
        <v>699</v>
      </c>
      <c r="BR5" s="153" t="s">
        <v>847</v>
      </c>
      <c r="BS5" s="153" t="s">
        <v>848</v>
      </c>
      <c r="BT5" s="155" t="s">
        <v>845</v>
      </c>
      <c r="BU5" s="162" t="s">
        <v>847</v>
      </c>
      <c r="BV5" s="154" t="s">
        <v>151</v>
      </c>
      <c r="BW5" s="153" t="s">
        <v>697</v>
      </c>
      <c r="BX5" s="153" t="s">
        <v>867</v>
      </c>
      <c r="BY5" s="153" t="s">
        <v>847</v>
      </c>
      <c r="BZ5" s="153" t="s">
        <v>824</v>
      </c>
      <c r="CA5" s="153" t="s">
        <v>699</v>
      </c>
      <c r="CB5" s="153" t="s">
        <v>867</v>
      </c>
      <c r="CC5" s="153" t="s">
        <v>868</v>
      </c>
      <c r="CD5" s="155" t="s">
        <v>848</v>
      </c>
      <c r="CE5" s="163" t="s">
        <v>867</v>
      </c>
      <c r="CF5" s="164" t="s">
        <v>151</v>
      </c>
      <c r="CG5" s="165" t="s">
        <v>697</v>
      </c>
      <c r="CH5" s="165" t="s">
        <v>883</v>
      </c>
      <c r="CI5" s="165" t="s">
        <v>867</v>
      </c>
      <c r="CJ5" s="165" t="s">
        <v>824</v>
      </c>
      <c r="CK5" s="165" t="s">
        <v>699</v>
      </c>
      <c r="CL5" s="165" t="s">
        <v>883</v>
      </c>
      <c r="CM5" s="165" t="s">
        <v>884</v>
      </c>
      <c r="CN5" s="793" t="s">
        <v>868</v>
      </c>
      <c r="CO5" s="795" t="s">
        <v>883</v>
      </c>
      <c r="CP5" s="796" t="s">
        <v>151</v>
      </c>
      <c r="CQ5" s="796" t="s">
        <v>697</v>
      </c>
      <c r="CR5" s="796" t="s">
        <v>908</v>
      </c>
      <c r="CS5" s="796" t="s">
        <v>883</v>
      </c>
      <c r="CT5" s="796" t="s">
        <v>824</v>
      </c>
      <c r="CU5" s="796" t="s">
        <v>699</v>
      </c>
      <c r="CV5" s="796" t="s">
        <v>908</v>
      </c>
      <c r="CW5" s="796" t="s">
        <v>909</v>
      </c>
      <c r="CX5" s="797" t="s">
        <v>884</v>
      </c>
      <c r="CY5" s="795" t="s">
        <v>908</v>
      </c>
      <c r="CZ5" s="796" t="s">
        <v>151</v>
      </c>
      <c r="DA5" s="796" t="s">
        <v>697</v>
      </c>
      <c r="DB5" s="796" t="s">
        <v>1045</v>
      </c>
      <c r="DC5" s="796" t="s">
        <v>908</v>
      </c>
      <c r="DD5" s="796" t="s">
        <v>824</v>
      </c>
      <c r="DE5" s="796" t="s">
        <v>699</v>
      </c>
      <c r="DF5" s="796" t="s">
        <v>1045</v>
      </c>
      <c r="DG5" s="796" t="s">
        <v>1046</v>
      </c>
      <c r="DH5" s="797" t="s">
        <v>909</v>
      </c>
    </row>
    <row r="6" spans="1:112" x14ac:dyDescent="0.2">
      <c r="A6" s="167" t="s">
        <v>702</v>
      </c>
      <c r="B6" s="255"/>
      <c r="C6" s="255"/>
      <c r="D6" s="255"/>
      <c r="E6" s="255"/>
      <c r="F6" s="255"/>
      <c r="G6" s="255"/>
      <c r="H6" s="255"/>
      <c r="I6" s="255"/>
      <c r="J6" s="255"/>
      <c r="K6" s="255"/>
      <c r="L6" s="168"/>
      <c r="M6" s="1431"/>
      <c r="N6" s="1431"/>
      <c r="O6" s="1431"/>
      <c r="P6" s="1431"/>
      <c r="Q6" s="1431"/>
      <c r="R6" s="1431"/>
      <c r="S6" s="1431"/>
      <c r="T6" s="1431"/>
      <c r="U6" s="1431"/>
      <c r="V6" s="1431"/>
      <c r="W6" s="1431"/>
      <c r="X6" s="1431"/>
      <c r="Y6" s="1431"/>
      <c r="Z6" s="1431"/>
      <c r="AA6" s="1431"/>
      <c r="AB6" s="1431"/>
      <c r="AC6" s="1431"/>
      <c r="AD6" s="1431"/>
      <c r="AE6" s="1431"/>
      <c r="AF6" s="1431"/>
      <c r="AG6" s="1431"/>
      <c r="AH6" s="1431"/>
      <c r="AI6" s="1431"/>
      <c r="AJ6" s="1431"/>
      <c r="AK6" s="1431"/>
      <c r="AL6" s="1431"/>
      <c r="AM6" s="1431"/>
      <c r="AN6" s="1431"/>
      <c r="AO6" s="1431"/>
      <c r="AP6" s="1435"/>
      <c r="AQ6" s="1443"/>
      <c r="AR6" s="1431"/>
      <c r="AS6" s="1431"/>
      <c r="AT6" s="1431"/>
      <c r="AU6" s="1431"/>
      <c r="AV6" s="1431"/>
      <c r="AW6" s="1431"/>
      <c r="AX6" s="1431"/>
      <c r="AY6" s="1431"/>
      <c r="AZ6" s="1444"/>
      <c r="BA6" s="169"/>
      <c r="BJ6" s="170"/>
      <c r="BK6" s="169"/>
      <c r="BT6" s="170"/>
      <c r="BU6" s="169"/>
      <c r="CD6" s="170"/>
      <c r="CE6" s="169"/>
      <c r="CO6" s="169"/>
      <c r="CX6" s="170"/>
      <c r="CY6" s="169"/>
      <c r="DH6" s="170"/>
    </row>
    <row r="7" spans="1:112" s="184" customFormat="1" x14ac:dyDescent="0.2">
      <c r="A7" s="171" t="s">
        <v>703</v>
      </c>
      <c r="B7" s="172">
        <v>0.23759999999999998</v>
      </c>
      <c r="C7" s="172">
        <v>9.7799999999999994</v>
      </c>
      <c r="D7" s="172">
        <v>0</v>
      </c>
      <c r="E7" s="172">
        <f t="shared" ref="E7:E20" si="0">B7+C7-D7</f>
        <v>10.0176</v>
      </c>
      <c r="F7" s="172">
        <v>0</v>
      </c>
      <c r="G7" s="172">
        <v>0</v>
      </c>
      <c r="H7" s="172">
        <v>0</v>
      </c>
      <c r="I7" s="172">
        <v>0</v>
      </c>
      <c r="J7" s="172">
        <v>10.019600000000001</v>
      </c>
      <c r="K7" s="172">
        <v>0.23759999999999998</v>
      </c>
      <c r="L7" s="173"/>
      <c r="M7" s="174">
        <f>E7</f>
        <v>10.0176</v>
      </c>
      <c r="N7" s="174">
        <v>0</v>
      </c>
      <c r="O7" s="174">
        <v>0</v>
      </c>
      <c r="P7" s="175">
        <f>M7+N7-O7</f>
        <v>10.0176</v>
      </c>
      <c r="Q7" s="174">
        <v>0</v>
      </c>
      <c r="R7" s="174">
        <v>0</v>
      </c>
      <c r="S7" s="174">
        <v>0</v>
      </c>
      <c r="T7" s="174">
        <v>0</v>
      </c>
      <c r="U7" s="174">
        <v>10.0195913</v>
      </c>
      <c r="V7" s="174">
        <v>10.0195913</v>
      </c>
      <c r="W7" s="174">
        <v>10.0195913</v>
      </c>
      <c r="X7" s="174">
        <v>4.2971500000000003E-2</v>
      </c>
      <c r="Y7" s="174">
        <v>5.4800000000000001E-2</v>
      </c>
      <c r="Z7" s="175">
        <f>W7+X7-Y7</f>
        <v>10.0077628</v>
      </c>
      <c r="AA7" s="174">
        <v>0</v>
      </c>
      <c r="AB7" s="174">
        <v>0</v>
      </c>
      <c r="AC7" s="174">
        <v>0</v>
      </c>
      <c r="AD7" s="174">
        <f>AA7+AB7-AC7</f>
        <v>0</v>
      </c>
      <c r="AE7" s="174">
        <v>10.0077628</v>
      </c>
      <c r="AF7" s="174">
        <v>10.0195913</v>
      </c>
      <c r="AG7" s="174">
        <v>10.0077628</v>
      </c>
      <c r="AH7" s="174">
        <v>0</v>
      </c>
      <c r="AI7" s="174">
        <v>6.1442300000000005E-2</v>
      </c>
      <c r="AJ7" s="175">
        <f>AG7+AH7-AI7</f>
        <v>9.9463205000000006</v>
      </c>
      <c r="AK7" s="174">
        <v>0</v>
      </c>
      <c r="AL7" s="174">
        <v>0</v>
      </c>
      <c r="AM7" s="174">
        <v>0</v>
      </c>
      <c r="AN7" s="175">
        <f>AK7+AL7-AM7</f>
        <v>0</v>
      </c>
      <c r="AO7" s="174">
        <v>9.9463205000000006</v>
      </c>
      <c r="AP7" s="176">
        <v>10.0077628</v>
      </c>
      <c r="AQ7" s="177">
        <v>9.9463205000000006</v>
      </c>
      <c r="AR7" s="174">
        <v>0</v>
      </c>
      <c r="AS7" s="175">
        <v>0</v>
      </c>
      <c r="AT7" s="174">
        <v>9.9463205000000006</v>
      </c>
      <c r="AU7" s="174">
        <v>0</v>
      </c>
      <c r="AV7" s="174">
        <v>0</v>
      </c>
      <c r="AW7" s="175">
        <v>0</v>
      </c>
      <c r="AX7" s="174">
        <v>0</v>
      </c>
      <c r="AY7" s="174">
        <v>9.9463205000000006</v>
      </c>
      <c r="AZ7" s="178">
        <v>9.9463205000000006</v>
      </c>
      <c r="BA7" s="177">
        <v>9.9463205000000006</v>
      </c>
      <c r="BB7" s="179">
        <v>0</v>
      </c>
      <c r="BC7" s="175">
        <v>0</v>
      </c>
      <c r="BD7" s="174">
        <v>9.9463205000000006</v>
      </c>
      <c r="BE7" s="174">
        <v>0</v>
      </c>
      <c r="BF7" s="174">
        <v>0</v>
      </c>
      <c r="BG7" s="175">
        <v>0</v>
      </c>
      <c r="BH7" s="174">
        <v>0</v>
      </c>
      <c r="BI7" s="174">
        <v>9.9463205000000006</v>
      </c>
      <c r="BJ7" s="178">
        <v>9.9463205000000006</v>
      </c>
      <c r="BK7" s="174">
        <v>9.9463205000000006</v>
      </c>
      <c r="BL7" s="130">
        <v>0</v>
      </c>
      <c r="BM7" s="130">
        <v>0</v>
      </c>
      <c r="BN7" s="174">
        <v>9.9463000000000008</v>
      </c>
      <c r="BO7" s="130">
        <v>0</v>
      </c>
      <c r="BP7" s="130">
        <v>0</v>
      </c>
      <c r="BQ7" s="130">
        <v>0</v>
      </c>
      <c r="BR7" s="130">
        <v>0</v>
      </c>
      <c r="BS7" s="174">
        <v>9.9463000000000008</v>
      </c>
      <c r="BT7" s="178">
        <v>9.9463000000000008</v>
      </c>
      <c r="BU7" s="180">
        <v>9.9463205000000006</v>
      </c>
      <c r="BV7" s="130">
        <v>0.1</v>
      </c>
      <c r="BW7" s="130">
        <v>0</v>
      </c>
      <c r="BX7" s="180">
        <f>BU7+BV7-BW7</f>
        <v>10.0463205</v>
      </c>
      <c r="BY7" s="130">
        <v>0</v>
      </c>
      <c r="BZ7" s="130">
        <v>0</v>
      </c>
      <c r="CA7" s="130">
        <v>0</v>
      </c>
      <c r="CB7" s="130">
        <v>0</v>
      </c>
      <c r="CC7" s="180">
        <v>9.9463000000000008</v>
      </c>
      <c r="CD7" s="181">
        <v>9.9463000000000008</v>
      </c>
      <c r="CE7" s="182">
        <v>10.046445499999999</v>
      </c>
      <c r="CF7" s="132">
        <v>2.8999999999999998E-2</v>
      </c>
      <c r="CG7" s="132">
        <v>0</v>
      </c>
      <c r="CH7" s="182">
        <f>CE7+CF7-CG7</f>
        <v>10.075445499999999</v>
      </c>
      <c r="CI7" s="132">
        <v>0</v>
      </c>
      <c r="CJ7" s="132">
        <v>0</v>
      </c>
      <c r="CK7" s="132">
        <v>0</v>
      </c>
      <c r="CL7" s="132">
        <f t="shared" ref="CL7:CL17" si="1">CI7+CJ7-CK7</f>
        <v>0</v>
      </c>
      <c r="CM7" s="182">
        <f>+CH7-CL7</f>
        <v>10.075445499999999</v>
      </c>
      <c r="CN7" s="263">
        <f>+CE7-CI7</f>
        <v>10.046445499999999</v>
      </c>
      <c r="CO7" s="798">
        <f>1007.54455/100</f>
        <v>10.075445499999999</v>
      </c>
      <c r="CP7" s="799">
        <v>0</v>
      </c>
      <c r="CQ7" s="799">
        <f>2.94815/100</f>
        <v>2.9481500000000001E-2</v>
      </c>
      <c r="CR7" s="800">
        <f>CO7+CP7-CQ7</f>
        <v>10.045964</v>
      </c>
      <c r="CS7" s="799">
        <v>0</v>
      </c>
      <c r="CT7" s="799">
        <v>0</v>
      </c>
      <c r="CU7" s="799">
        <v>0</v>
      </c>
      <c r="CV7" s="799">
        <f t="shared" ref="CV7:CV17" si="2">CS7+CT7-CU7</f>
        <v>0</v>
      </c>
      <c r="CW7" s="801">
        <f>+CR7-CV7</f>
        <v>10.045964</v>
      </c>
      <c r="CX7" s="802">
        <f>+CO7-CS7</f>
        <v>10.075445499999999</v>
      </c>
      <c r="CY7" s="798">
        <f>CR7</f>
        <v>10.045964</v>
      </c>
      <c r="CZ7" s="799">
        <v>0</v>
      </c>
      <c r="DA7" s="799">
        <v>0</v>
      </c>
      <c r="DB7" s="800">
        <f>CY7+CZ7-DA7</f>
        <v>10.045964</v>
      </c>
      <c r="DC7" s="799">
        <f>CV7</f>
        <v>0</v>
      </c>
      <c r="DD7" s="799">
        <v>0</v>
      </c>
      <c r="DE7" s="799">
        <v>0</v>
      </c>
      <c r="DF7" s="799">
        <f t="shared" ref="DF7:DF17" si="3">DC7+DD7-DE7</f>
        <v>0</v>
      </c>
      <c r="DG7" s="800">
        <f>+DB7-DF7</f>
        <v>10.045964</v>
      </c>
      <c r="DH7" s="1150">
        <f>+CY7-DC7</f>
        <v>10.045964</v>
      </c>
    </row>
    <row r="8" spans="1:112" x14ac:dyDescent="0.2">
      <c r="A8" s="171" t="s">
        <v>704</v>
      </c>
      <c r="B8" s="172">
        <v>0.12539999999999998</v>
      </c>
      <c r="C8" s="172">
        <v>2.9083369170000002</v>
      </c>
      <c r="D8" s="172">
        <v>0</v>
      </c>
      <c r="E8" s="172">
        <f t="shared" si="0"/>
        <v>3.0337369170000001</v>
      </c>
      <c r="F8" s="172">
        <v>1.8744511614157581E-2</v>
      </c>
      <c r="G8" s="172">
        <v>0.12185316273972603</v>
      </c>
      <c r="H8" s="172">
        <v>0</v>
      </c>
      <c r="I8" s="172">
        <f>F8+G8-H8</f>
        <v>0.14059767435388362</v>
      </c>
      <c r="J8" s="172">
        <v>2.8931392426461167</v>
      </c>
      <c r="K8" s="172">
        <v>0.10665548838584242</v>
      </c>
      <c r="L8" s="185"/>
      <c r="M8" s="174">
        <f t="shared" ref="M8:M17" si="4">E8</f>
        <v>3.0337369170000001</v>
      </c>
      <c r="N8" s="186">
        <v>0</v>
      </c>
      <c r="O8" s="182">
        <v>0</v>
      </c>
      <c r="P8" s="187">
        <f>M8+N8-O8</f>
        <v>3.0337369170000001</v>
      </c>
      <c r="Q8" s="182">
        <v>0.14059767435388362</v>
      </c>
      <c r="R8" s="187">
        <v>0</v>
      </c>
      <c r="S8" s="186">
        <v>0</v>
      </c>
      <c r="T8" s="186">
        <f>Q8+R8-S8</f>
        <v>0.14059767435388362</v>
      </c>
      <c r="U8" s="187">
        <v>2.893116042646116</v>
      </c>
      <c r="V8" s="187">
        <v>2.893116042646116</v>
      </c>
      <c r="W8" s="174">
        <v>3.0337137169999999</v>
      </c>
      <c r="X8" s="186">
        <v>0</v>
      </c>
      <c r="Y8" s="182">
        <v>0</v>
      </c>
      <c r="Z8" s="187">
        <f t="shared" ref="Z8:Z17" si="5">W8+X8-Y8</f>
        <v>3.0337137169999999</v>
      </c>
      <c r="AA8" s="182">
        <v>0.14059767435388362</v>
      </c>
      <c r="AB8" s="187">
        <v>0.1339767</v>
      </c>
      <c r="AC8" s="186">
        <v>0</v>
      </c>
      <c r="AD8" s="186">
        <f t="shared" ref="AD8:AD17" si="6">AA8+AB8-AC8</f>
        <v>0.27457437435388365</v>
      </c>
      <c r="AE8" s="187">
        <v>2.7591393426461162</v>
      </c>
      <c r="AF8" s="187">
        <v>2.893116042646116</v>
      </c>
      <c r="AG8" s="174">
        <v>3.0337721170000003</v>
      </c>
      <c r="AH8" s="174">
        <v>0</v>
      </c>
      <c r="AI8" s="174">
        <v>0</v>
      </c>
      <c r="AJ8" s="175">
        <f t="shared" ref="AJ8:AJ17" si="7">AG8+AH8-AI8</f>
        <v>3.0337721170000003</v>
      </c>
      <c r="AK8" s="174">
        <v>0.41939362220700716</v>
      </c>
      <c r="AL8" s="174">
        <v>0.12743492012653118</v>
      </c>
      <c r="AM8" s="174">
        <v>0</v>
      </c>
      <c r="AN8" s="175">
        <f t="shared" ref="AN8:AN17" si="8">AK8+AL8-AM8</f>
        <v>0.54682854233353839</v>
      </c>
      <c r="AO8" s="174">
        <v>2.4869435746664617</v>
      </c>
      <c r="AP8" s="176">
        <v>2.6143784947929931</v>
      </c>
      <c r="AQ8" s="177">
        <v>3.0337721170000003</v>
      </c>
      <c r="AR8" s="174">
        <v>0</v>
      </c>
      <c r="AS8" s="175">
        <v>0</v>
      </c>
      <c r="AT8" s="174">
        <v>3.0337721170000003</v>
      </c>
      <c r="AU8" s="174">
        <v>0.54682850000000005</v>
      </c>
      <c r="AV8" s="174">
        <v>0.12121352333994562</v>
      </c>
      <c r="AW8" s="175">
        <v>0</v>
      </c>
      <c r="AX8" s="174">
        <v>0.66804202333994567</v>
      </c>
      <c r="AY8" s="174">
        <v>2.3657300936600545</v>
      </c>
      <c r="AZ8" s="178">
        <v>2.4869436170000001</v>
      </c>
      <c r="BA8" s="177">
        <v>3.0337721170000003</v>
      </c>
      <c r="BB8" s="179">
        <v>0</v>
      </c>
      <c r="BC8" s="175">
        <v>0</v>
      </c>
      <c r="BD8" s="174">
        <v>3.0337721170000003</v>
      </c>
      <c r="BE8" s="174">
        <v>0.66804202333994567</v>
      </c>
      <c r="BF8" s="174">
        <v>0.11532324593179867</v>
      </c>
      <c r="BG8" s="175">
        <v>0</v>
      </c>
      <c r="BH8" s="174">
        <v>0.78336526927174432</v>
      </c>
      <c r="BI8" s="174">
        <v>2.2504068477282559</v>
      </c>
      <c r="BJ8" s="178">
        <v>2.3657300936600545</v>
      </c>
      <c r="BK8" s="174">
        <v>3.0337721170000003</v>
      </c>
      <c r="BL8" s="130">
        <v>0</v>
      </c>
      <c r="BM8" s="130">
        <v>0</v>
      </c>
      <c r="BN8" s="174">
        <v>3.03</v>
      </c>
      <c r="BO8" s="174">
        <v>0.78339999999999999</v>
      </c>
      <c r="BP8" s="174">
        <v>0.10970000000000001</v>
      </c>
      <c r="BQ8" s="130">
        <v>0</v>
      </c>
      <c r="BR8" s="174">
        <v>0.89300000000000002</v>
      </c>
      <c r="BS8" s="174">
        <v>2.1406999999999998</v>
      </c>
      <c r="BT8" s="178">
        <v>2.2504</v>
      </c>
      <c r="BU8" s="180">
        <v>3.0337721170000003</v>
      </c>
      <c r="BV8" s="130">
        <v>0</v>
      </c>
      <c r="BW8" s="130">
        <v>0</v>
      </c>
      <c r="BX8" s="180">
        <f t="shared" ref="BX8:BX17" si="9">BU8+BV8-BW8</f>
        <v>3.0337721170000003</v>
      </c>
      <c r="BY8" s="180">
        <v>0.89</v>
      </c>
      <c r="BZ8" s="130">
        <f>10.4316674200507/100</f>
        <v>0.104316674200507</v>
      </c>
      <c r="CA8" s="130">
        <v>0</v>
      </c>
      <c r="CB8" s="180">
        <v>0.89300000000000002</v>
      </c>
      <c r="CC8" s="180">
        <v>2.1406999999999998</v>
      </c>
      <c r="CD8" s="181">
        <v>2.2504</v>
      </c>
      <c r="CE8" s="182">
        <v>3.0337721170000003</v>
      </c>
      <c r="CF8" s="132">
        <v>0</v>
      </c>
      <c r="CG8" s="132">
        <v>0</v>
      </c>
      <c r="CH8" s="182">
        <f t="shared" ref="CH8:CH20" si="10">CE8+CF8-CG8</f>
        <v>3.0337721170000003</v>
      </c>
      <c r="CI8" s="182">
        <v>0.99735028166797224</v>
      </c>
      <c r="CJ8" s="132">
        <v>9.9226842433885895E-2</v>
      </c>
      <c r="CK8" s="132">
        <v>0</v>
      </c>
      <c r="CL8" s="182">
        <f t="shared" si="1"/>
        <v>1.096577124101858</v>
      </c>
      <c r="CM8" s="182">
        <f t="shared" ref="CM8:CM17" si="11">+CH8-CL8</f>
        <v>1.9371949928981422</v>
      </c>
      <c r="CN8" s="263">
        <f t="shared" ref="CN8:CN17" si="12">+CE8-CI8</f>
        <v>2.0364218353320283</v>
      </c>
      <c r="CO8" s="798">
        <f>303.3772117/100</f>
        <v>3.0337721169999998</v>
      </c>
      <c r="CP8" s="799">
        <v>0</v>
      </c>
      <c r="CQ8" s="799">
        <v>0</v>
      </c>
      <c r="CR8" s="800">
        <f t="shared" ref="CR8:CR17" si="13">CO8+CP8-CQ8</f>
        <v>3.0337721169999998</v>
      </c>
      <c r="CS8" s="800">
        <f>109.657712410186/100</f>
        <v>1.09657712410186</v>
      </c>
      <c r="CT8" s="799">
        <f>9.43859687029771/100</f>
        <v>9.4385968702977094E-2</v>
      </c>
      <c r="CU8" s="799">
        <v>0</v>
      </c>
      <c r="CV8" s="800">
        <f t="shared" si="2"/>
        <v>1.1909630928048371</v>
      </c>
      <c r="CW8" s="801">
        <f t="shared" ref="CW8:CW17" si="14">+CR8-CV8</f>
        <v>1.8428090241951627</v>
      </c>
      <c r="CX8" s="802">
        <f t="shared" ref="CX8:CX17" si="15">+CO8-CS8</f>
        <v>1.9371949928981398</v>
      </c>
      <c r="CY8" s="798">
        <f t="shared" ref="CY8:CY17" si="16">CR8</f>
        <v>3.0337721169999998</v>
      </c>
      <c r="CZ8" s="799">
        <v>0</v>
      </c>
      <c r="DA8" s="799">
        <v>0</v>
      </c>
      <c r="DB8" s="800">
        <f t="shared" ref="DB8:DB17" si="17">CY8+CZ8-DA8</f>
        <v>3.0337721169999998</v>
      </c>
      <c r="DC8" s="799">
        <f t="shared" ref="DC8:DC17" si="18">CV8</f>
        <v>1.1909630928048371</v>
      </c>
      <c r="DD8" s="799">
        <v>0</v>
      </c>
      <c r="DE8" s="799">
        <v>0</v>
      </c>
      <c r="DF8" s="800">
        <f t="shared" si="3"/>
        <v>1.1909630928048371</v>
      </c>
      <c r="DG8" s="800">
        <f t="shared" ref="DG8:DG17" si="19">+DB8-DF8</f>
        <v>1.8428090241951627</v>
      </c>
      <c r="DH8" s="1150">
        <f t="shared" ref="DH8:DH17" si="20">+CY8-DC8</f>
        <v>1.8428090241951627</v>
      </c>
    </row>
    <row r="9" spans="1:112" x14ac:dyDescent="0.2">
      <c r="A9" s="171" t="s">
        <v>705</v>
      </c>
      <c r="B9" s="172">
        <v>0</v>
      </c>
      <c r="C9" s="172">
        <v>15.116</v>
      </c>
      <c r="D9" s="172">
        <v>0</v>
      </c>
      <c r="E9" s="172">
        <f t="shared" si="0"/>
        <v>15.116</v>
      </c>
      <c r="F9" s="172">
        <v>0</v>
      </c>
      <c r="G9" s="172">
        <v>4.5824999999999996</v>
      </c>
      <c r="H9" s="172">
        <v>0</v>
      </c>
      <c r="I9" s="172">
        <f t="shared" ref="I9:I17" si="21">F9+G9-H9</f>
        <v>4.5824999999999996</v>
      </c>
      <c r="J9" s="172">
        <v>10.533499999999998</v>
      </c>
      <c r="K9" s="172">
        <v>0</v>
      </c>
      <c r="L9" s="185"/>
      <c r="M9" s="174">
        <f t="shared" si="4"/>
        <v>15.116</v>
      </c>
      <c r="N9" s="186">
        <v>0</v>
      </c>
      <c r="O9" s="182">
        <v>0</v>
      </c>
      <c r="P9" s="187">
        <f t="shared" ref="P9:P21" si="22">M9+N9-O9</f>
        <v>15.116</v>
      </c>
      <c r="Q9" s="182">
        <v>4.5824579999999999</v>
      </c>
      <c r="R9" s="187">
        <v>3.3748380999999998</v>
      </c>
      <c r="S9" s="186">
        <v>0</v>
      </c>
      <c r="T9" s="186">
        <f t="shared" ref="T9:T17" si="23">Q9+R9-S9</f>
        <v>7.9572960999999998</v>
      </c>
      <c r="U9" s="187">
        <v>7.1586975999999991</v>
      </c>
      <c r="V9" s="187">
        <v>10.5335357</v>
      </c>
      <c r="W9" s="174">
        <v>15.115993699999999</v>
      </c>
      <c r="X9" s="186">
        <v>0</v>
      </c>
      <c r="Y9" s="182">
        <v>0</v>
      </c>
      <c r="Z9" s="187">
        <f t="shared" si="5"/>
        <v>15.115993699999999</v>
      </c>
      <c r="AA9" s="182">
        <v>7.9572960999999998</v>
      </c>
      <c r="AB9" s="187">
        <v>1.8038083</v>
      </c>
      <c r="AC9" s="186">
        <v>0</v>
      </c>
      <c r="AD9" s="186">
        <f t="shared" si="6"/>
        <v>9.7611044000000007</v>
      </c>
      <c r="AE9" s="187">
        <v>5.3548893</v>
      </c>
      <c r="AF9" s="187">
        <v>7.1586975999999991</v>
      </c>
      <c r="AG9" s="174">
        <v>11.906991659000001</v>
      </c>
      <c r="AH9" s="174">
        <v>0</v>
      </c>
      <c r="AI9" s="174">
        <v>0</v>
      </c>
      <c r="AJ9" s="175">
        <f t="shared" si="7"/>
        <v>11.906991659000001</v>
      </c>
      <c r="AK9" s="174">
        <v>7.2245405392701638</v>
      </c>
      <c r="AL9" s="174">
        <v>0.72231998027609789</v>
      </c>
      <c r="AM9" s="174">
        <v>0</v>
      </c>
      <c r="AN9" s="175">
        <f t="shared" si="8"/>
        <v>7.946860519546262</v>
      </c>
      <c r="AO9" s="174">
        <v>3.960131139453738</v>
      </c>
      <c r="AP9" s="176">
        <v>4.6824511197298362</v>
      </c>
      <c r="AQ9" s="177">
        <v>11.906991659000001</v>
      </c>
      <c r="AR9" s="174">
        <v>0</v>
      </c>
      <c r="AS9" s="175">
        <v>0</v>
      </c>
      <c r="AT9" s="174">
        <v>11.906991659000001</v>
      </c>
      <c r="AU9" s="174">
        <v>7.946860519546262</v>
      </c>
      <c r="AV9" s="174">
        <v>0.48086806830072892</v>
      </c>
      <c r="AW9" s="175">
        <v>0</v>
      </c>
      <c r="AX9" s="174">
        <v>8.4277285878469907</v>
      </c>
      <c r="AY9" s="174">
        <v>3.4792630711530093</v>
      </c>
      <c r="AZ9" s="178">
        <v>3.960131139453738</v>
      </c>
      <c r="BA9" s="177">
        <v>11.906991659000001</v>
      </c>
      <c r="BB9" s="179">
        <v>0.14106170000000001</v>
      </c>
      <c r="BC9" s="175">
        <v>0</v>
      </c>
      <c r="BD9" s="174">
        <v>12.048053359000001</v>
      </c>
      <c r="BE9" s="174">
        <v>8.4277285878469925</v>
      </c>
      <c r="BF9" s="174">
        <v>0.23038639349613932</v>
      </c>
      <c r="BG9" s="175">
        <v>0</v>
      </c>
      <c r="BH9" s="174">
        <v>8.6581149813431324</v>
      </c>
      <c r="BI9" s="174">
        <v>3.3899383776568675</v>
      </c>
      <c r="BJ9" s="178">
        <v>3.479263071153007</v>
      </c>
      <c r="BK9" s="174">
        <v>12.048053359000001</v>
      </c>
      <c r="BL9" s="130">
        <v>0</v>
      </c>
      <c r="BM9" s="130">
        <v>0</v>
      </c>
      <c r="BN9" s="174">
        <v>12.0481</v>
      </c>
      <c r="BO9" s="174">
        <v>8.6580999999999992</v>
      </c>
      <c r="BP9" s="174">
        <v>0.20899999999999999</v>
      </c>
      <c r="BQ9" s="130">
        <v>0</v>
      </c>
      <c r="BR9" s="174">
        <v>8.8671000000000006</v>
      </c>
      <c r="BS9" s="174">
        <v>3.1808999999999998</v>
      </c>
      <c r="BT9" s="178">
        <v>3.3898999999999999</v>
      </c>
      <c r="BU9" s="180">
        <v>12.048053359000001</v>
      </c>
      <c r="BV9" s="130">
        <v>1.9</v>
      </c>
      <c r="BW9" s="130">
        <v>0</v>
      </c>
      <c r="BX9" s="180">
        <f t="shared" si="9"/>
        <v>13.948053359000001</v>
      </c>
      <c r="BY9" s="180">
        <v>8.8699999999999992</v>
      </c>
      <c r="BZ9" s="130">
        <f>31.4675014339066/100</f>
        <v>0.31467501433906603</v>
      </c>
      <c r="CA9" s="130">
        <v>0</v>
      </c>
      <c r="CB9" s="180">
        <v>8.8671000000000006</v>
      </c>
      <c r="CC9" s="180">
        <v>3.1808999999999998</v>
      </c>
      <c r="CD9" s="181">
        <v>3.3898999999999999</v>
      </c>
      <c r="CE9" s="182">
        <v>13.950469734999999</v>
      </c>
      <c r="CF9" s="132">
        <v>0</v>
      </c>
      <c r="CG9" s="132">
        <v>0</v>
      </c>
      <c r="CH9" s="182">
        <f t="shared" si="10"/>
        <v>13.950469734999999</v>
      </c>
      <c r="CI9" s="182">
        <v>9.1817980922712756</v>
      </c>
      <c r="CJ9" s="132">
        <v>0.34731586663468106</v>
      </c>
      <c r="CK9" s="132">
        <v>0</v>
      </c>
      <c r="CL9" s="182">
        <f t="shared" si="1"/>
        <v>9.5291139589059561</v>
      </c>
      <c r="CM9" s="182">
        <f t="shared" si="11"/>
        <v>4.4213557760940425</v>
      </c>
      <c r="CN9" s="263">
        <f t="shared" si="12"/>
        <v>4.768671642728723</v>
      </c>
      <c r="CO9" s="798">
        <f>1395.0469735/100</f>
        <v>13.950469734999999</v>
      </c>
      <c r="CP9" s="799">
        <v>0</v>
      </c>
      <c r="CQ9" s="799">
        <f>3.6612/100</f>
        <v>3.6611999999999999E-2</v>
      </c>
      <c r="CR9" s="800">
        <f t="shared" si="13"/>
        <v>13.913857734999999</v>
      </c>
      <c r="CS9" s="800">
        <f>952.911395890596/100</f>
        <v>9.5291139589059597</v>
      </c>
      <c r="CT9" s="799">
        <f>31.7658607570854/100</f>
        <v>0.31765860757085401</v>
      </c>
      <c r="CU9" s="799">
        <f>3.47814/100</f>
        <v>3.4781399999999997E-2</v>
      </c>
      <c r="CV9" s="800">
        <f t="shared" si="2"/>
        <v>9.8119911664768136</v>
      </c>
      <c r="CW9" s="801">
        <f t="shared" si="14"/>
        <v>4.1018665685231852</v>
      </c>
      <c r="CX9" s="802">
        <f t="shared" si="15"/>
        <v>4.421355776094039</v>
      </c>
      <c r="CY9" s="798">
        <f t="shared" si="16"/>
        <v>13.913857734999999</v>
      </c>
      <c r="CZ9" s="799">
        <v>0</v>
      </c>
      <c r="DA9" s="799">
        <v>0</v>
      </c>
      <c r="DB9" s="800">
        <f t="shared" si="17"/>
        <v>13.913857734999999</v>
      </c>
      <c r="DC9" s="799">
        <f t="shared" si="18"/>
        <v>9.8119911664768136</v>
      </c>
      <c r="DD9" s="799">
        <v>0</v>
      </c>
      <c r="DE9" s="799">
        <v>0</v>
      </c>
      <c r="DF9" s="800">
        <f t="shared" si="3"/>
        <v>9.8119911664768136</v>
      </c>
      <c r="DG9" s="800">
        <f t="shared" si="19"/>
        <v>4.1018665685231852</v>
      </c>
      <c r="DH9" s="1150">
        <f t="shared" si="20"/>
        <v>4.1018665685231852</v>
      </c>
    </row>
    <row r="10" spans="1:112" x14ac:dyDescent="0.2">
      <c r="A10" s="171" t="s">
        <v>829</v>
      </c>
      <c r="B10" s="172"/>
      <c r="C10" s="172"/>
      <c r="D10" s="172"/>
      <c r="E10" s="172"/>
      <c r="F10" s="172"/>
      <c r="G10" s="172"/>
      <c r="H10" s="172"/>
      <c r="I10" s="172"/>
      <c r="J10" s="172"/>
      <c r="K10" s="172"/>
      <c r="L10" s="185"/>
      <c r="M10" s="174"/>
      <c r="N10" s="186"/>
      <c r="O10" s="182"/>
      <c r="P10" s="187"/>
      <c r="Q10" s="182"/>
      <c r="R10" s="187"/>
      <c r="S10" s="186"/>
      <c r="T10" s="186"/>
      <c r="U10" s="187"/>
      <c r="V10" s="187"/>
      <c r="W10" s="174"/>
      <c r="X10" s="186"/>
      <c r="Y10" s="182"/>
      <c r="Z10" s="187"/>
      <c r="AA10" s="182"/>
      <c r="AB10" s="187"/>
      <c r="AC10" s="186"/>
      <c r="AD10" s="186"/>
      <c r="AE10" s="187"/>
      <c r="AF10" s="187"/>
      <c r="AG10" s="174">
        <v>3.2089436</v>
      </c>
      <c r="AH10" s="174">
        <v>0</v>
      </c>
      <c r="AI10" s="174">
        <v>0</v>
      </c>
      <c r="AJ10" s="175">
        <f t="shared" si="7"/>
        <v>3.2089436</v>
      </c>
      <c r="AK10" s="174">
        <v>2.3917446167123289</v>
      </c>
      <c r="AL10" s="174">
        <v>0.28895535013132184</v>
      </c>
      <c r="AM10" s="174">
        <v>0</v>
      </c>
      <c r="AN10" s="175">
        <f t="shared" si="8"/>
        <v>2.6806999668436506</v>
      </c>
      <c r="AO10" s="174">
        <v>0.5282436331563497</v>
      </c>
      <c r="AP10" s="176">
        <v>0.81719898328767127</v>
      </c>
      <c r="AQ10" s="177">
        <v>3.2089436</v>
      </c>
      <c r="AR10" s="174">
        <v>0</v>
      </c>
      <c r="AS10" s="175">
        <v>0</v>
      </c>
      <c r="AT10" s="174">
        <v>3.2089436</v>
      </c>
      <c r="AU10" s="174">
        <v>2.6806999668436511</v>
      </c>
      <c r="AV10" s="174">
        <v>0.17766867345365117</v>
      </c>
      <c r="AW10" s="175">
        <v>0</v>
      </c>
      <c r="AX10" s="174">
        <v>2.8583686402973023</v>
      </c>
      <c r="AY10" s="174">
        <v>0.3505749597026977</v>
      </c>
      <c r="AZ10" s="178">
        <v>0.52824363315634915</v>
      </c>
      <c r="BA10" s="177">
        <v>3.2089436</v>
      </c>
      <c r="BB10" s="179">
        <v>0</v>
      </c>
      <c r="BC10" s="175">
        <v>0</v>
      </c>
      <c r="BD10" s="174">
        <v>3.2089436</v>
      </c>
      <c r="BE10" s="174">
        <v>2.8583686402973019</v>
      </c>
      <c r="BF10" s="174">
        <v>6.6173923726151357E-2</v>
      </c>
      <c r="BG10" s="175">
        <v>0</v>
      </c>
      <c r="BH10" s="174">
        <v>2.924542564023453</v>
      </c>
      <c r="BI10" s="174">
        <v>0.28440103597654681</v>
      </c>
      <c r="BJ10" s="178">
        <v>0.35057495970269825</v>
      </c>
      <c r="BK10" s="174">
        <v>3.2089436</v>
      </c>
      <c r="BL10" s="130">
        <v>0</v>
      </c>
      <c r="BM10" s="130">
        <v>0</v>
      </c>
      <c r="BN10" s="174">
        <v>3.2088999999999999</v>
      </c>
      <c r="BO10" s="174">
        <v>2.9245000000000001</v>
      </c>
      <c r="BP10" s="174">
        <v>4.3900000000000002E-2</v>
      </c>
      <c r="BQ10" s="130">
        <v>0</v>
      </c>
      <c r="BR10" s="174">
        <v>2.9683999999999999</v>
      </c>
      <c r="BS10" s="174">
        <v>0.24049999999999999</v>
      </c>
      <c r="BT10" s="178">
        <v>0.28439999999999999</v>
      </c>
      <c r="BU10" s="180">
        <v>3.2089436</v>
      </c>
      <c r="BV10" s="130">
        <v>0</v>
      </c>
      <c r="BW10" s="130">
        <v>0</v>
      </c>
      <c r="BX10" s="180">
        <f t="shared" si="9"/>
        <v>3.2089436</v>
      </c>
      <c r="BY10" s="180">
        <v>2.97</v>
      </c>
      <c r="BZ10" s="130">
        <f>3.25089125520787/100</f>
        <v>3.2508912552078703E-2</v>
      </c>
      <c r="CA10" s="130">
        <v>0</v>
      </c>
      <c r="CB10" s="180">
        <v>2.9683999999999999</v>
      </c>
      <c r="CC10" s="180">
        <v>0.24049999999999999</v>
      </c>
      <c r="CD10" s="181">
        <v>0.28439999999999999</v>
      </c>
      <c r="CE10" s="182">
        <v>3.2089436</v>
      </c>
      <c r="CF10" s="132">
        <v>0</v>
      </c>
      <c r="CG10" s="132">
        <v>0</v>
      </c>
      <c r="CH10" s="182">
        <f t="shared" si="10"/>
        <v>3.2089436</v>
      </c>
      <c r="CI10" s="182">
        <v>3.0009172336286674</v>
      </c>
      <c r="CJ10" s="132">
        <v>2.4092355092345513E-2</v>
      </c>
      <c r="CK10" s="132">
        <v>0</v>
      </c>
      <c r="CL10" s="182">
        <f t="shared" si="1"/>
        <v>3.0250095887210127</v>
      </c>
      <c r="CM10" s="182">
        <f t="shared" si="11"/>
        <v>0.18393401127898734</v>
      </c>
      <c r="CN10" s="263">
        <f t="shared" si="12"/>
        <v>0.20802636637133265</v>
      </c>
      <c r="CO10" s="798">
        <f>320.89436/100</f>
        <v>3.2089436</v>
      </c>
      <c r="CP10" s="799">
        <v>0</v>
      </c>
      <c r="CQ10" s="799">
        <v>0</v>
      </c>
      <c r="CR10" s="800">
        <f t="shared" si="13"/>
        <v>3.2089436</v>
      </c>
      <c r="CS10" s="800">
        <f>302.500958872101/100</f>
        <v>3.0250095887210104</v>
      </c>
      <c r="CT10" s="799">
        <f>1.78548443589373/100</f>
        <v>1.7854844358937302E-2</v>
      </c>
      <c r="CU10" s="799">
        <v>0</v>
      </c>
      <c r="CV10" s="800">
        <f t="shared" si="2"/>
        <v>3.0428644330799477</v>
      </c>
      <c r="CW10" s="801">
        <f t="shared" si="14"/>
        <v>0.16607916692005231</v>
      </c>
      <c r="CX10" s="802">
        <f t="shared" si="15"/>
        <v>0.18393401127898956</v>
      </c>
      <c r="CY10" s="798">
        <f t="shared" si="16"/>
        <v>3.2089436</v>
      </c>
      <c r="CZ10" s="799">
        <v>0</v>
      </c>
      <c r="DA10" s="799">
        <v>0</v>
      </c>
      <c r="DB10" s="800">
        <f t="shared" si="17"/>
        <v>3.2089436</v>
      </c>
      <c r="DC10" s="799">
        <f t="shared" si="18"/>
        <v>3.0428644330799477</v>
      </c>
      <c r="DD10" s="799">
        <v>0</v>
      </c>
      <c r="DE10" s="799">
        <v>0</v>
      </c>
      <c r="DF10" s="800">
        <f t="shared" si="3"/>
        <v>3.0428644330799477</v>
      </c>
      <c r="DG10" s="800">
        <f t="shared" si="19"/>
        <v>0.16607916692005231</v>
      </c>
      <c r="DH10" s="1150">
        <f t="shared" si="20"/>
        <v>0.16607916692005231</v>
      </c>
    </row>
    <row r="11" spans="1:112" x14ac:dyDescent="0.2">
      <c r="A11" s="171" t="s">
        <v>706</v>
      </c>
      <c r="B11" s="172">
        <v>0.21539999999999998</v>
      </c>
      <c r="C11" s="172">
        <v>0.58163310000000001</v>
      </c>
      <c r="D11" s="172">
        <v>0</v>
      </c>
      <c r="E11" s="172">
        <f t="shared" si="0"/>
        <v>0.79703309999999994</v>
      </c>
      <c r="F11" s="172">
        <v>8.046550909636721E-2</v>
      </c>
      <c r="G11" s="172">
        <v>0.16738229260273971</v>
      </c>
      <c r="H11" s="172">
        <v>0</v>
      </c>
      <c r="I11" s="172">
        <f t="shared" si="21"/>
        <v>0.24784780169910692</v>
      </c>
      <c r="J11" s="172">
        <v>0.54918529830089313</v>
      </c>
      <c r="K11" s="172">
        <v>0.13493449090363277</v>
      </c>
      <c r="L11" s="185"/>
      <c r="M11" s="174">
        <f t="shared" si="4"/>
        <v>0.79703309999999994</v>
      </c>
      <c r="N11" s="186">
        <v>4.1999999999999997E-3</v>
      </c>
      <c r="O11" s="182">
        <v>0</v>
      </c>
      <c r="P11" s="187">
        <f t="shared" si="22"/>
        <v>0.80123309999999992</v>
      </c>
      <c r="Q11" s="182">
        <v>0.24784780169910697</v>
      </c>
      <c r="R11" s="187">
        <v>0.14519750000000001</v>
      </c>
      <c r="S11" s="186">
        <v>0</v>
      </c>
      <c r="T11" s="186">
        <f t="shared" si="23"/>
        <v>0.39304530169910701</v>
      </c>
      <c r="U11" s="187">
        <v>0.408175818300893</v>
      </c>
      <c r="V11" s="187">
        <v>0.549173318300893</v>
      </c>
      <c r="W11" s="174">
        <v>0.80122112000000001</v>
      </c>
      <c r="X11" s="186">
        <v>0</v>
      </c>
      <c r="Y11" s="182">
        <v>0</v>
      </c>
      <c r="Z11" s="187">
        <f t="shared" si="5"/>
        <v>0.80122112000000001</v>
      </c>
      <c r="AA11" s="182">
        <v>0.3930452874525317</v>
      </c>
      <c r="AB11" s="187">
        <v>0.1073568</v>
      </c>
      <c r="AC11" s="186">
        <v>0</v>
      </c>
      <c r="AD11" s="186">
        <f t="shared" si="6"/>
        <v>0.50040208745253167</v>
      </c>
      <c r="AE11" s="187">
        <v>0.30081903254746828</v>
      </c>
      <c r="AF11" s="187">
        <v>0.40817583254746831</v>
      </c>
      <c r="AG11" s="174">
        <v>0.80122112000000001</v>
      </c>
      <c r="AH11" s="174">
        <v>2.1827299999999997E-2</v>
      </c>
      <c r="AI11" s="174">
        <v>0</v>
      </c>
      <c r="AJ11" s="175">
        <f t="shared" si="7"/>
        <v>0.82304842</v>
      </c>
      <c r="AK11" s="174">
        <v>0.50040208745253156</v>
      </c>
      <c r="AL11" s="174">
        <v>8.0974218248846166E-2</v>
      </c>
      <c r="AM11" s="174">
        <v>0</v>
      </c>
      <c r="AN11" s="175">
        <f t="shared" si="8"/>
        <v>0.58137630570137777</v>
      </c>
      <c r="AO11" s="174">
        <v>0.24167211429862234</v>
      </c>
      <c r="AP11" s="176">
        <v>0.30081903254746839</v>
      </c>
      <c r="AQ11" s="177">
        <v>0.82304842000000011</v>
      </c>
      <c r="AR11" s="174">
        <v>2.4260999999999998E-2</v>
      </c>
      <c r="AS11" s="175">
        <v>0</v>
      </c>
      <c r="AT11" s="174">
        <v>0.84730941999999998</v>
      </c>
      <c r="AU11" s="174">
        <v>0.58137630570137788</v>
      </c>
      <c r="AV11" s="174">
        <v>6.8200230351398272E-2</v>
      </c>
      <c r="AW11" s="175">
        <v>0</v>
      </c>
      <c r="AX11" s="174">
        <v>0.6495765360527761</v>
      </c>
      <c r="AY11" s="174">
        <v>0.19773288394722385</v>
      </c>
      <c r="AZ11" s="178">
        <v>0.2416721142986222</v>
      </c>
      <c r="BA11" s="177">
        <v>0.84730941999999998</v>
      </c>
      <c r="BB11" s="179">
        <v>4.4963599999999999E-2</v>
      </c>
      <c r="BC11" s="175">
        <v>0</v>
      </c>
      <c r="BD11" s="174">
        <v>0.89227301999999997</v>
      </c>
      <c r="BE11" s="174">
        <v>0.6495765360527761</v>
      </c>
      <c r="BF11" s="174">
        <v>5.6124331770970669E-2</v>
      </c>
      <c r="BG11" s="175">
        <v>0</v>
      </c>
      <c r="BH11" s="174">
        <v>0.70570086782374686</v>
      </c>
      <c r="BI11" s="174">
        <v>0.18657215217625306</v>
      </c>
      <c r="BJ11" s="178">
        <v>0.19773288394722385</v>
      </c>
      <c r="BK11" s="174">
        <v>0.89227301999999997</v>
      </c>
      <c r="BL11" s="130">
        <v>0</v>
      </c>
      <c r="BM11" s="130">
        <v>0</v>
      </c>
      <c r="BN11" s="174">
        <v>0.89229999999999998</v>
      </c>
      <c r="BO11" s="174">
        <v>0.70569999999999999</v>
      </c>
      <c r="BP11" s="174">
        <v>4.8099999999999997E-2</v>
      </c>
      <c r="BQ11" s="130">
        <v>0</v>
      </c>
      <c r="BR11" s="174">
        <v>0.75380000000000003</v>
      </c>
      <c r="BS11" s="174">
        <v>0.1384</v>
      </c>
      <c r="BT11" s="178">
        <v>0.18659999999999999</v>
      </c>
      <c r="BU11" s="180">
        <v>0.89227301999999997</v>
      </c>
      <c r="BV11" s="130">
        <v>0</v>
      </c>
      <c r="BW11" s="130">
        <v>0</v>
      </c>
      <c r="BX11" s="180">
        <f t="shared" si="9"/>
        <v>0.89227301999999997</v>
      </c>
      <c r="BY11" s="180">
        <v>0.75</v>
      </c>
      <c r="BZ11" s="130">
        <f>3.49136814264537/100</f>
        <v>3.4913681426453701E-2</v>
      </c>
      <c r="CA11" s="130">
        <v>0</v>
      </c>
      <c r="CB11" s="180">
        <v>0.75380000000000003</v>
      </c>
      <c r="CC11" s="180">
        <v>0.1384</v>
      </c>
      <c r="CD11" s="181">
        <v>0.18659999999999999</v>
      </c>
      <c r="CE11" s="182">
        <v>0.89227301999999997</v>
      </c>
      <c r="CF11" s="132">
        <v>0</v>
      </c>
      <c r="CG11" s="132">
        <v>0</v>
      </c>
      <c r="CH11" s="182">
        <f t="shared" si="10"/>
        <v>0.89227301999999997</v>
      </c>
      <c r="CI11" s="182">
        <v>0.78876221127835533</v>
      </c>
      <c r="CJ11" s="132">
        <v>2.4301246021500345E-2</v>
      </c>
      <c r="CK11" s="132">
        <v>0</v>
      </c>
      <c r="CL11" s="182">
        <f t="shared" si="1"/>
        <v>0.81306345729985563</v>
      </c>
      <c r="CM11" s="182">
        <f t="shared" si="11"/>
        <v>7.9209562700144343E-2</v>
      </c>
      <c r="CN11" s="263">
        <f t="shared" si="12"/>
        <v>0.10351080872164464</v>
      </c>
      <c r="CO11" s="798">
        <f>89.227302/100</f>
        <v>0.89227301999999997</v>
      </c>
      <c r="CP11" s="799">
        <v>0</v>
      </c>
      <c r="CQ11" s="799">
        <v>0</v>
      </c>
      <c r="CR11" s="800">
        <f t="shared" si="13"/>
        <v>0.89227301999999997</v>
      </c>
      <c r="CS11" s="800">
        <f>81.3063457299856/100</f>
        <v>0.81306345729985596</v>
      </c>
      <c r="CT11" s="799">
        <f>1.77103424214568/100</f>
        <v>1.77103424214568E-2</v>
      </c>
      <c r="CU11" s="799">
        <v>0</v>
      </c>
      <c r="CV11" s="800">
        <f t="shared" si="2"/>
        <v>0.83077379972131271</v>
      </c>
      <c r="CW11" s="801">
        <f t="shared" si="14"/>
        <v>6.1499220278687261E-2</v>
      </c>
      <c r="CX11" s="802">
        <f t="shared" si="15"/>
        <v>7.9209562700144009E-2</v>
      </c>
      <c r="CY11" s="798">
        <f t="shared" si="16"/>
        <v>0.89227301999999997</v>
      </c>
      <c r="CZ11" s="799">
        <v>0</v>
      </c>
      <c r="DA11" s="799">
        <v>0</v>
      </c>
      <c r="DB11" s="800">
        <f t="shared" si="17"/>
        <v>0.89227301999999997</v>
      </c>
      <c r="DC11" s="799">
        <f t="shared" si="18"/>
        <v>0.83077379972131271</v>
      </c>
      <c r="DD11" s="799">
        <v>0</v>
      </c>
      <c r="DE11" s="799">
        <v>0</v>
      </c>
      <c r="DF11" s="800">
        <f t="shared" si="3"/>
        <v>0.83077379972131271</v>
      </c>
      <c r="DG11" s="800">
        <f t="shared" si="19"/>
        <v>6.1499220278687261E-2</v>
      </c>
      <c r="DH11" s="1150">
        <f t="shared" si="20"/>
        <v>6.1499220278687261E-2</v>
      </c>
    </row>
    <row r="12" spans="1:112" s="189" customFormat="1" x14ac:dyDescent="0.2">
      <c r="A12" s="171" t="s">
        <v>707</v>
      </c>
      <c r="B12" s="172">
        <v>0.1603</v>
      </c>
      <c r="C12" s="172">
        <v>35.192751487000002</v>
      </c>
      <c r="D12" s="172">
        <v>0</v>
      </c>
      <c r="E12" s="172">
        <f t="shared" si="0"/>
        <v>35.353051487000002</v>
      </c>
      <c r="F12" s="172">
        <v>4.1032951860741705E-2</v>
      </c>
      <c r="G12" s="172">
        <v>7.869229430684932</v>
      </c>
      <c r="H12" s="172">
        <v>0</v>
      </c>
      <c r="I12" s="172">
        <f t="shared" si="21"/>
        <v>7.9102623825456737</v>
      </c>
      <c r="J12" s="172">
        <v>27.442789104454327</v>
      </c>
      <c r="K12" s="172">
        <v>0.11926704813925831</v>
      </c>
      <c r="L12" s="185"/>
      <c r="M12" s="174">
        <f t="shared" si="4"/>
        <v>35.353051487000002</v>
      </c>
      <c r="N12" s="186">
        <v>0</v>
      </c>
      <c r="O12" s="182">
        <v>0</v>
      </c>
      <c r="P12" s="187">
        <f t="shared" si="22"/>
        <v>35.353051487000002</v>
      </c>
      <c r="Q12" s="182">
        <v>7.9102623825456737</v>
      </c>
      <c r="R12" s="187">
        <v>7.1176349999999999</v>
      </c>
      <c r="S12" s="186">
        <v>0</v>
      </c>
      <c r="T12" s="186">
        <f t="shared" si="23"/>
        <v>15.027897382545675</v>
      </c>
      <c r="U12" s="187">
        <v>20.325188204454324</v>
      </c>
      <c r="V12" s="187">
        <v>27.442823204454324</v>
      </c>
      <c r="W12" s="174">
        <v>35.353085587000002</v>
      </c>
      <c r="X12" s="186">
        <v>5.1191300000000002E-2</v>
      </c>
      <c r="Y12" s="182">
        <v>0</v>
      </c>
      <c r="Z12" s="187">
        <f t="shared" si="5"/>
        <v>35.404276887000002</v>
      </c>
      <c r="AA12" s="182">
        <v>15.027897382545678</v>
      </c>
      <c r="AB12" s="187">
        <v>5.2731002999999994</v>
      </c>
      <c r="AC12" s="186">
        <v>0</v>
      </c>
      <c r="AD12" s="186">
        <f t="shared" si="6"/>
        <v>20.300997682545677</v>
      </c>
      <c r="AE12" s="187">
        <v>15.103279204454324</v>
      </c>
      <c r="AF12" s="187">
        <v>20.325188204454324</v>
      </c>
      <c r="AG12" s="174">
        <v>35.404276887000002</v>
      </c>
      <c r="AH12" s="174">
        <v>7.2999999999999996E-4</v>
      </c>
      <c r="AI12" s="174">
        <v>0</v>
      </c>
      <c r="AJ12" s="175">
        <f t="shared" si="7"/>
        <v>35.405006886999999</v>
      </c>
      <c r="AK12" s="174">
        <v>20.300997682545677</v>
      </c>
      <c r="AL12" s="174">
        <v>3.918370620807524</v>
      </c>
      <c r="AM12" s="174">
        <v>0</v>
      </c>
      <c r="AN12" s="175">
        <f t="shared" si="8"/>
        <v>24.2193683033532</v>
      </c>
      <c r="AO12" s="174">
        <v>11.185638583646801</v>
      </c>
      <c r="AP12" s="176">
        <v>15.103279204454324</v>
      </c>
      <c r="AQ12" s="177">
        <v>35.405006886999999</v>
      </c>
      <c r="AR12" s="174">
        <v>6.0644999999999998E-2</v>
      </c>
      <c r="AS12" s="175">
        <v>0</v>
      </c>
      <c r="AT12" s="174">
        <v>35.465651887</v>
      </c>
      <c r="AU12" s="174">
        <v>24.219368303353193</v>
      </c>
      <c r="AV12" s="174">
        <v>2.8985191849890204</v>
      </c>
      <c r="AW12" s="175">
        <v>0</v>
      </c>
      <c r="AX12" s="174">
        <v>27.117887488342213</v>
      </c>
      <c r="AY12" s="174">
        <v>8.3477643986577874</v>
      </c>
      <c r="AZ12" s="178">
        <v>11.185638583646805</v>
      </c>
      <c r="BA12" s="177">
        <v>35.465651887</v>
      </c>
      <c r="BB12" s="179">
        <v>7.0564000000000002E-2</v>
      </c>
      <c r="BC12" s="175">
        <v>0</v>
      </c>
      <c r="BD12" s="174">
        <v>35.536215886999997</v>
      </c>
      <c r="BE12" s="174">
        <v>27.11788748834222</v>
      </c>
      <c r="BF12" s="174">
        <v>2.1632740717201902</v>
      </c>
      <c r="BG12" s="175">
        <v>0</v>
      </c>
      <c r="BH12" s="174">
        <v>29.281161560062412</v>
      </c>
      <c r="BI12" s="174">
        <v>6.2550543269375884</v>
      </c>
      <c r="BJ12" s="178">
        <v>8.3477643986577785</v>
      </c>
      <c r="BK12" s="174">
        <v>35.536215886999997</v>
      </c>
      <c r="BL12" s="179">
        <v>0.10920000000000001</v>
      </c>
      <c r="BM12" s="130">
        <v>0</v>
      </c>
      <c r="BN12" s="174">
        <v>35.645400000000002</v>
      </c>
      <c r="BO12" s="174">
        <v>29.281199999999998</v>
      </c>
      <c r="BP12" s="174">
        <v>1.6266</v>
      </c>
      <c r="BQ12" s="130">
        <v>0</v>
      </c>
      <c r="BR12" s="174">
        <v>30.907800000000002</v>
      </c>
      <c r="BS12" s="174">
        <v>4.7375999999999996</v>
      </c>
      <c r="BT12" s="178">
        <v>6.2550999999999997</v>
      </c>
      <c r="BU12" s="180">
        <v>35.646215886999997</v>
      </c>
      <c r="BV12" s="188">
        <v>0</v>
      </c>
      <c r="BW12" s="130">
        <v>0</v>
      </c>
      <c r="BX12" s="180">
        <f t="shared" si="9"/>
        <v>35.646215886999997</v>
      </c>
      <c r="BY12" s="180">
        <v>30.91</v>
      </c>
      <c r="BZ12" s="130">
        <f>122.650303758038/100</f>
        <v>1.22650303758038</v>
      </c>
      <c r="CA12" s="130">
        <v>0</v>
      </c>
      <c r="CB12" s="180">
        <v>30.907800000000002</v>
      </c>
      <c r="CC12" s="180">
        <v>4.7375999999999996</v>
      </c>
      <c r="CD12" s="181">
        <v>6.2550999999999997</v>
      </c>
      <c r="CE12" s="182">
        <v>35.645416787000002</v>
      </c>
      <c r="CF12" s="182">
        <v>0</v>
      </c>
      <c r="CG12" s="132">
        <v>0</v>
      </c>
      <c r="CH12" s="182">
        <f t="shared" si="10"/>
        <v>35.645416787000002</v>
      </c>
      <c r="CI12" s="182">
        <v>32.134287850583654</v>
      </c>
      <c r="CJ12" s="132">
        <v>0.90825314736346485</v>
      </c>
      <c r="CK12" s="132">
        <v>0</v>
      </c>
      <c r="CL12" s="182">
        <f t="shared" si="1"/>
        <v>33.042540997947121</v>
      </c>
      <c r="CM12" s="182">
        <f t="shared" si="11"/>
        <v>2.6028757890528809</v>
      </c>
      <c r="CN12" s="263">
        <f t="shared" si="12"/>
        <v>3.5111289364163483</v>
      </c>
      <c r="CO12" s="798">
        <f>3564.5416787/100</f>
        <v>35.645416787000002</v>
      </c>
      <c r="CP12" s="799">
        <v>0</v>
      </c>
      <c r="CQ12" s="799">
        <v>0</v>
      </c>
      <c r="CR12" s="800">
        <f t="shared" si="13"/>
        <v>35.645416787000002</v>
      </c>
      <c r="CS12" s="800">
        <f>3304.25409979471/100</f>
        <v>33.0425409979471</v>
      </c>
      <c r="CT12" s="799">
        <f>67.1889200587991/100</f>
        <v>0.67188920058799095</v>
      </c>
      <c r="CU12" s="799">
        <v>0</v>
      </c>
      <c r="CV12" s="800">
        <f t="shared" si="2"/>
        <v>33.714430198535091</v>
      </c>
      <c r="CW12" s="801">
        <f t="shared" si="14"/>
        <v>1.9309865884649113</v>
      </c>
      <c r="CX12" s="802">
        <f t="shared" si="15"/>
        <v>2.6028757890529022</v>
      </c>
      <c r="CY12" s="798">
        <f t="shared" si="16"/>
        <v>35.645416787000002</v>
      </c>
      <c r="CZ12" s="799">
        <v>0</v>
      </c>
      <c r="DA12" s="799">
        <v>0</v>
      </c>
      <c r="DB12" s="800">
        <f t="shared" si="17"/>
        <v>35.645416787000002</v>
      </c>
      <c r="DC12" s="799">
        <f t="shared" si="18"/>
        <v>33.714430198535091</v>
      </c>
      <c r="DD12" s="799">
        <v>0</v>
      </c>
      <c r="DE12" s="799">
        <v>0</v>
      </c>
      <c r="DF12" s="800">
        <f t="shared" si="3"/>
        <v>33.714430198535091</v>
      </c>
      <c r="DG12" s="800">
        <f t="shared" si="19"/>
        <v>1.9309865884649113</v>
      </c>
      <c r="DH12" s="1150">
        <f t="shared" si="20"/>
        <v>1.9309865884649113</v>
      </c>
    </row>
    <row r="13" spans="1:112" x14ac:dyDescent="0.2">
      <c r="A13" s="171" t="s">
        <v>708</v>
      </c>
      <c r="B13" s="172">
        <v>3.8317999999999999</v>
      </c>
      <c r="C13" s="172">
        <v>279.57278579100011</v>
      </c>
      <c r="D13" s="172">
        <v>0</v>
      </c>
      <c r="E13" s="172">
        <f t="shared" si="0"/>
        <v>283.4045857910001</v>
      </c>
      <c r="F13" s="172">
        <v>0.48576531900371911</v>
      </c>
      <c r="G13" s="172">
        <v>17.64961512602741</v>
      </c>
      <c r="H13" s="172">
        <v>0</v>
      </c>
      <c r="I13" s="172">
        <f t="shared" si="21"/>
        <v>18.135380445031128</v>
      </c>
      <c r="J13" s="172">
        <v>265.269205345969</v>
      </c>
      <c r="K13" s="172">
        <v>3.3460346809962811</v>
      </c>
      <c r="L13" s="185"/>
      <c r="M13" s="174">
        <f t="shared" si="4"/>
        <v>283.4045857910001</v>
      </c>
      <c r="N13" s="186">
        <v>1.8944345</v>
      </c>
      <c r="O13" s="182">
        <v>0</v>
      </c>
      <c r="P13" s="187">
        <f t="shared" si="22"/>
        <v>285.29902029100009</v>
      </c>
      <c r="Q13" s="182">
        <v>18.135380445031128</v>
      </c>
      <c r="R13" s="187">
        <v>19.252881299999999</v>
      </c>
      <c r="S13" s="186">
        <v>0</v>
      </c>
      <c r="T13" s="186">
        <f t="shared" si="23"/>
        <v>37.38826174503113</v>
      </c>
      <c r="U13" s="187">
        <v>247.91081564096888</v>
      </c>
      <c r="V13" s="187">
        <v>265.26916244096896</v>
      </c>
      <c r="W13" s="174">
        <v>285.29907738599996</v>
      </c>
      <c r="X13" s="186">
        <v>0.35748570000000002</v>
      </c>
      <c r="Y13" s="182">
        <v>0</v>
      </c>
      <c r="Z13" s="187">
        <f t="shared" si="5"/>
        <v>285.65656308599995</v>
      </c>
      <c r="AA13" s="182">
        <v>37.388261775168104</v>
      </c>
      <c r="AB13" s="187">
        <v>17.928149671780822</v>
      </c>
      <c r="AC13" s="186">
        <v>0</v>
      </c>
      <c r="AD13" s="186">
        <f t="shared" si="6"/>
        <v>55.316411446948926</v>
      </c>
      <c r="AE13" s="187">
        <v>230.34015163905107</v>
      </c>
      <c r="AF13" s="187">
        <v>247.91081561083189</v>
      </c>
      <c r="AG13" s="174">
        <v>285.65646308600009</v>
      </c>
      <c r="AH13" s="174">
        <v>5.8999999999999999E-3</v>
      </c>
      <c r="AI13" s="174">
        <v>0</v>
      </c>
      <c r="AJ13" s="175">
        <f t="shared" si="7"/>
        <v>285.66236308600008</v>
      </c>
      <c r="AK13" s="174">
        <v>55.316411446948926</v>
      </c>
      <c r="AL13" s="174">
        <v>16.653169365933387</v>
      </c>
      <c r="AM13" s="174">
        <v>0</v>
      </c>
      <c r="AN13" s="175">
        <f t="shared" si="8"/>
        <v>71.969580812882313</v>
      </c>
      <c r="AO13" s="174">
        <v>213.69278227311781</v>
      </c>
      <c r="AP13" s="176">
        <v>230.34005163905121</v>
      </c>
      <c r="AQ13" s="177">
        <v>285.66236308600014</v>
      </c>
      <c r="AR13" s="174">
        <v>0.71824579999999993</v>
      </c>
      <c r="AS13" s="175">
        <v>0</v>
      </c>
      <c r="AT13" s="174">
        <v>286.38060888600012</v>
      </c>
      <c r="AU13" s="174">
        <v>71.96958081288227</v>
      </c>
      <c r="AV13" s="174">
        <v>15.528116593713229</v>
      </c>
      <c r="AW13" s="175">
        <v>0</v>
      </c>
      <c r="AX13" s="174">
        <v>87.497697406595492</v>
      </c>
      <c r="AY13" s="174">
        <v>198.88291147940464</v>
      </c>
      <c r="AZ13" s="178">
        <v>213.69278227311784</v>
      </c>
      <c r="BA13" s="177">
        <v>286.38060888600012</v>
      </c>
      <c r="BB13" s="179">
        <v>0.40232091000000003</v>
      </c>
      <c r="BC13" s="175">
        <v>0</v>
      </c>
      <c r="BD13" s="174">
        <v>286.78292979600013</v>
      </c>
      <c r="BE13" s="174">
        <v>87.497697406595549</v>
      </c>
      <c r="BF13" s="174">
        <v>14.525468530917827</v>
      </c>
      <c r="BG13" s="175">
        <v>0</v>
      </c>
      <c r="BH13" s="174">
        <v>102.02316593751337</v>
      </c>
      <c r="BI13" s="174">
        <v>184.75976385848676</v>
      </c>
      <c r="BJ13" s="178">
        <v>198.88291147940458</v>
      </c>
      <c r="BK13" s="174">
        <v>286.78292979600013</v>
      </c>
      <c r="BL13" s="130">
        <v>0</v>
      </c>
      <c r="BM13" s="130">
        <v>0</v>
      </c>
      <c r="BN13" s="174">
        <v>286.78289999999998</v>
      </c>
      <c r="BO13" s="174">
        <v>102.0232</v>
      </c>
      <c r="BP13" s="174">
        <v>13.4747</v>
      </c>
      <c r="BQ13" s="130">
        <v>0</v>
      </c>
      <c r="BR13" s="174">
        <v>115.4979</v>
      </c>
      <c r="BS13" s="174">
        <v>171.285</v>
      </c>
      <c r="BT13" s="178">
        <v>184.75980000000001</v>
      </c>
      <c r="BU13" s="180">
        <v>286.78292979600013</v>
      </c>
      <c r="BV13" s="130">
        <v>7.25</v>
      </c>
      <c r="BW13" s="130">
        <v>5.35</v>
      </c>
      <c r="BX13" s="180">
        <f t="shared" si="9"/>
        <v>288.68292979600011</v>
      </c>
      <c r="BY13" s="180">
        <v>115.5</v>
      </c>
      <c r="BZ13" s="130">
        <f>1290.92830203345/100</f>
        <v>12.909283020334501</v>
      </c>
      <c r="CA13" s="130">
        <v>0.24</v>
      </c>
      <c r="CB13" s="180">
        <v>115.4979</v>
      </c>
      <c r="CC13" s="180">
        <v>171.285</v>
      </c>
      <c r="CD13" s="181">
        <v>184.75980000000001</v>
      </c>
      <c r="CE13" s="182">
        <v>288.68631436600009</v>
      </c>
      <c r="CF13" s="134">
        <v>0</v>
      </c>
      <c r="CG13" s="132">
        <v>5.2004799999999995E-3</v>
      </c>
      <c r="CH13" s="182">
        <f t="shared" si="10"/>
        <v>288.68111388600011</v>
      </c>
      <c r="CI13" s="182">
        <v>128.16483565970196</v>
      </c>
      <c r="CJ13" s="132">
        <v>11.868713572819409</v>
      </c>
      <c r="CK13" s="132">
        <v>0</v>
      </c>
      <c r="CL13" s="182">
        <f t="shared" si="1"/>
        <v>140.03354923252138</v>
      </c>
      <c r="CM13" s="182">
        <f t="shared" si="11"/>
        <v>148.64756465347872</v>
      </c>
      <c r="CN13" s="263">
        <f t="shared" si="12"/>
        <v>160.52147870629813</v>
      </c>
      <c r="CO13" s="798">
        <f>28868.1113886/100</f>
        <v>288.68111388599999</v>
      </c>
      <c r="CP13" s="799">
        <f>310.7510547/100</f>
        <v>3.107510547</v>
      </c>
      <c r="CQ13" s="799">
        <v>0</v>
      </c>
      <c r="CR13" s="800">
        <f t="shared" si="13"/>
        <v>291.788624433</v>
      </c>
      <c r="CS13" s="800">
        <f>14003.3549232521/100</f>
        <v>140.03354923252101</v>
      </c>
      <c r="CT13" s="799">
        <f>1105.01771904289/100</f>
        <v>11.050177190428899</v>
      </c>
      <c r="CU13" s="799">
        <v>0</v>
      </c>
      <c r="CV13" s="800">
        <f t="shared" si="2"/>
        <v>151.08372642294992</v>
      </c>
      <c r="CW13" s="801">
        <f t="shared" si="14"/>
        <v>140.70489801005007</v>
      </c>
      <c r="CX13" s="802">
        <f t="shared" si="15"/>
        <v>148.64756465347898</v>
      </c>
      <c r="CY13" s="798">
        <f t="shared" si="16"/>
        <v>291.788624433</v>
      </c>
      <c r="CZ13" s="799">
        <v>0</v>
      </c>
      <c r="DA13" s="799">
        <f>27000598/10^7</f>
        <v>2.7000598</v>
      </c>
      <c r="DB13" s="800">
        <f t="shared" si="17"/>
        <v>289.08856463299998</v>
      </c>
      <c r="DC13" s="799">
        <f t="shared" si="18"/>
        <v>151.08372642294992</v>
      </c>
      <c r="DD13" s="799">
        <v>0</v>
      </c>
      <c r="DE13" s="799">
        <v>0</v>
      </c>
      <c r="DF13" s="800">
        <f t="shared" si="3"/>
        <v>151.08372642294992</v>
      </c>
      <c r="DG13" s="800">
        <f t="shared" si="19"/>
        <v>138.00483821005005</v>
      </c>
      <c r="DH13" s="1150">
        <f t="shared" si="20"/>
        <v>140.70489801005007</v>
      </c>
    </row>
    <row r="14" spans="1:112" x14ac:dyDescent="0.2">
      <c r="A14" s="171" t="s">
        <v>632</v>
      </c>
      <c r="B14" s="172">
        <v>0.20544470000000001</v>
      </c>
      <c r="C14" s="172">
        <v>0.1349156</v>
      </c>
      <c r="D14" s="172">
        <v>0</v>
      </c>
      <c r="E14" s="172">
        <f t="shared" si="0"/>
        <v>0.3403603</v>
      </c>
      <c r="F14" s="172">
        <v>8.7888081544420599E-2</v>
      </c>
      <c r="G14" s="172">
        <v>7.4451445205479444E-2</v>
      </c>
      <c r="H14" s="172">
        <v>0</v>
      </c>
      <c r="I14" s="172">
        <f t="shared" si="21"/>
        <v>0.16233952674990004</v>
      </c>
      <c r="J14" s="172">
        <v>0.17802077325009993</v>
      </c>
      <c r="K14" s="172">
        <v>0.1175566184555794</v>
      </c>
      <c r="L14" s="185"/>
      <c r="M14" s="174">
        <f t="shared" si="4"/>
        <v>0.3403603</v>
      </c>
      <c r="N14" s="186">
        <v>0</v>
      </c>
      <c r="O14" s="182">
        <v>0</v>
      </c>
      <c r="P14" s="187">
        <f t="shared" si="22"/>
        <v>0.3403603</v>
      </c>
      <c r="Q14" s="182">
        <v>0.16233952674990004</v>
      </c>
      <c r="R14" s="187">
        <v>5.6646000000000002E-2</v>
      </c>
      <c r="S14" s="186">
        <v>0</v>
      </c>
      <c r="T14" s="186">
        <f t="shared" si="23"/>
        <v>0.21898552674990004</v>
      </c>
      <c r="U14" s="187">
        <v>0.12137477325009993</v>
      </c>
      <c r="V14" s="187">
        <v>0.17802077325009996</v>
      </c>
      <c r="W14" s="174">
        <v>0.34036029999999995</v>
      </c>
      <c r="X14" s="186">
        <v>0.1087389</v>
      </c>
      <c r="Y14" s="182">
        <v>0</v>
      </c>
      <c r="Z14" s="187">
        <f t="shared" si="5"/>
        <v>0.44909919999999992</v>
      </c>
      <c r="AA14" s="182">
        <v>0.21898552674990004</v>
      </c>
      <c r="AB14" s="187">
        <v>6.1212249315068502E-2</v>
      </c>
      <c r="AC14" s="186">
        <v>0</v>
      </c>
      <c r="AD14" s="186">
        <f t="shared" si="6"/>
        <v>0.28019777606496854</v>
      </c>
      <c r="AE14" s="187">
        <v>0.16890142393503146</v>
      </c>
      <c r="AF14" s="187">
        <v>0.12137477325009993</v>
      </c>
      <c r="AG14" s="174">
        <v>0.44909919999999998</v>
      </c>
      <c r="AH14" s="174">
        <v>0.29733110000000001</v>
      </c>
      <c r="AI14" s="174">
        <v>0</v>
      </c>
      <c r="AJ14" s="175">
        <f t="shared" si="7"/>
        <v>0.74643029999999999</v>
      </c>
      <c r="AK14" s="174">
        <v>0.28019777606496854</v>
      </c>
      <c r="AL14" s="174">
        <v>0.10484845450625749</v>
      </c>
      <c r="AM14" s="174">
        <v>0</v>
      </c>
      <c r="AN14" s="175">
        <f t="shared" si="8"/>
        <v>0.385046230571226</v>
      </c>
      <c r="AO14" s="174">
        <v>0.36138406942877394</v>
      </c>
      <c r="AP14" s="176">
        <v>0.16890142393503144</v>
      </c>
      <c r="AQ14" s="177">
        <v>0.74643029999999999</v>
      </c>
      <c r="AR14" s="174">
        <v>8.5549500000000001E-2</v>
      </c>
      <c r="AS14" s="175">
        <v>0</v>
      </c>
      <c r="AT14" s="174">
        <v>0.83197980000000005</v>
      </c>
      <c r="AU14" s="174">
        <v>0.38504623057122606</v>
      </c>
      <c r="AV14" s="174">
        <v>0.13501917022400498</v>
      </c>
      <c r="AW14" s="175">
        <v>0</v>
      </c>
      <c r="AX14" s="174">
        <v>0.520065400795231</v>
      </c>
      <c r="AY14" s="174">
        <v>0.31191439920476893</v>
      </c>
      <c r="AZ14" s="178">
        <v>0.36138406942877388</v>
      </c>
      <c r="BA14" s="177">
        <v>0.83197980000000005</v>
      </c>
      <c r="BB14" s="179">
        <v>0</v>
      </c>
      <c r="BC14" s="175">
        <v>0</v>
      </c>
      <c r="BD14" s="174">
        <v>0.83197980000000005</v>
      </c>
      <c r="BE14" s="174">
        <v>0.52006540079523089</v>
      </c>
      <c r="BF14" s="174">
        <v>9.6839477709765698E-2</v>
      </c>
      <c r="BG14" s="175">
        <v>0</v>
      </c>
      <c r="BH14" s="174">
        <v>0.61690487850499665</v>
      </c>
      <c r="BI14" s="174">
        <v>0.21507492149500337</v>
      </c>
      <c r="BJ14" s="178">
        <v>0.3119143992047691</v>
      </c>
      <c r="BK14" s="174">
        <v>0.83197980000000005</v>
      </c>
      <c r="BL14" s="179">
        <v>0.15090000000000001</v>
      </c>
      <c r="BM14" s="130">
        <v>0</v>
      </c>
      <c r="BN14" s="174">
        <v>0.9829</v>
      </c>
      <c r="BO14" s="174">
        <v>0.6169</v>
      </c>
      <c r="BP14" s="174">
        <v>0.10539999999999999</v>
      </c>
      <c r="BQ14" s="130">
        <v>0</v>
      </c>
      <c r="BR14" s="174">
        <v>0.72230000000000005</v>
      </c>
      <c r="BS14" s="174">
        <v>0.2606</v>
      </c>
      <c r="BT14" s="178">
        <v>0.21510000000000001</v>
      </c>
      <c r="BU14" s="180">
        <v>0.9829</v>
      </c>
      <c r="BV14" s="188">
        <v>0</v>
      </c>
      <c r="BW14" s="130">
        <v>0</v>
      </c>
      <c r="BX14" s="180">
        <f t="shared" si="9"/>
        <v>0.9829</v>
      </c>
      <c r="BY14" s="180">
        <v>0.72</v>
      </c>
      <c r="BZ14" s="130">
        <f>7.82210899198865/100</f>
        <v>7.8221089919886508E-2</v>
      </c>
      <c r="CA14" s="130">
        <v>0</v>
      </c>
      <c r="CB14" s="180">
        <v>0.72230000000000005</v>
      </c>
      <c r="CC14" s="180">
        <v>0.2606</v>
      </c>
      <c r="CD14" s="181">
        <v>0.21510000000000001</v>
      </c>
      <c r="CE14" s="182">
        <v>0.98290130000000009</v>
      </c>
      <c r="CF14" s="182">
        <v>0.1809267</v>
      </c>
      <c r="CG14" s="132">
        <v>0</v>
      </c>
      <c r="CH14" s="182">
        <f t="shared" si="10"/>
        <v>1.1638280000000001</v>
      </c>
      <c r="CI14" s="182">
        <v>0.80055640207321521</v>
      </c>
      <c r="CJ14" s="132">
        <v>0.10374958507603793</v>
      </c>
      <c r="CK14" s="132">
        <v>0</v>
      </c>
      <c r="CL14" s="182">
        <f t="shared" si="1"/>
        <v>0.90430598714925314</v>
      </c>
      <c r="CM14" s="182">
        <f t="shared" si="11"/>
        <v>0.25952201285074694</v>
      </c>
      <c r="CN14" s="263">
        <f t="shared" si="12"/>
        <v>0.18234489792678488</v>
      </c>
      <c r="CO14" s="798">
        <f>116.3828/100</f>
        <v>1.1638280000000001</v>
      </c>
      <c r="CP14" s="799">
        <v>0</v>
      </c>
      <c r="CQ14" s="799">
        <v>0</v>
      </c>
      <c r="CR14" s="800">
        <f t="shared" si="13"/>
        <v>1.1638280000000001</v>
      </c>
      <c r="CS14" s="800">
        <f>90.4305987149253/100</f>
        <v>0.90430598714925292</v>
      </c>
      <c r="CT14" s="799">
        <f>7.56654032796322/100</f>
        <v>7.5665403279632198E-2</v>
      </c>
      <c r="CU14" s="799">
        <v>0</v>
      </c>
      <c r="CV14" s="800">
        <f t="shared" si="2"/>
        <v>0.97997139042888515</v>
      </c>
      <c r="CW14" s="801">
        <f t="shared" si="14"/>
        <v>0.18385660957111494</v>
      </c>
      <c r="CX14" s="802">
        <f t="shared" si="15"/>
        <v>0.25952201285074716</v>
      </c>
      <c r="CY14" s="798">
        <f t="shared" si="16"/>
        <v>1.1638280000000001</v>
      </c>
      <c r="CZ14" s="799">
        <f>600000/10^7</f>
        <v>0.06</v>
      </c>
      <c r="DA14" s="799">
        <v>0</v>
      </c>
      <c r="DB14" s="800">
        <f t="shared" si="17"/>
        <v>1.2238280000000001</v>
      </c>
      <c r="DC14" s="799">
        <f t="shared" si="18"/>
        <v>0.97997139042888515</v>
      </c>
      <c r="DD14" s="799">
        <f>Depreciation!W322</f>
        <v>6.8958000000000005E-3</v>
      </c>
      <c r="DE14" s="799">
        <v>0</v>
      </c>
      <c r="DF14" s="800">
        <f t="shared" si="3"/>
        <v>0.98686719042888515</v>
      </c>
      <c r="DG14" s="800">
        <f t="shared" si="19"/>
        <v>0.23696080957111498</v>
      </c>
      <c r="DH14" s="1150">
        <f t="shared" si="20"/>
        <v>0.18385660957111494</v>
      </c>
    </row>
    <row r="15" spans="1:112" x14ac:dyDescent="0.2">
      <c r="A15" s="171" t="s">
        <v>645</v>
      </c>
      <c r="B15" s="172">
        <v>0.17920000000000003</v>
      </c>
      <c r="C15" s="172">
        <v>7.7264200000000005E-2</v>
      </c>
      <c r="D15" s="172">
        <v>0</v>
      </c>
      <c r="E15" s="172">
        <f t="shared" si="0"/>
        <v>0.25646420000000003</v>
      </c>
      <c r="F15" s="172">
        <v>9.2876841714863712E-2</v>
      </c>
      <c r="G15" s="172">
        <v>0.10478086084150011</v>
      </c>
      <c r="H15" s="172">
        <v>1.5138249231780826E-3</v>
      </c>
      <c r="I15" s="172">
        <f t="shared" si="21"/>
        <v>0.19614387763318575</v>
      </c>
      <c r="J15" s="172">
        <v>5.7292672520458117E-2</v>
      </c>
      <c r="K15" s="172">
        <v>8.6323158285136314E-2</v>
      </c>
      <c r="L15" s="185"/>
      <c r="M15" s="174">
        <f t="shared" si="4"/>
        <v>0.25646420000000003</v>
      </c>
      <c r="N15" s="186">
        <v>5.0809999999999996E-3</v>
      </c>
      <c r="O15" s="182">
        <v>0</v>
      </c>
      <c r="P15" s="187">
        <f t="shared" si="22"/>
        <v>0.26154520000000003</v>
      </c>
      <c r="Q15" s="182">
        <v>0.19917152747954192</v>
      </c>
      <c r="R15" s="187">
        <v>3.5085199999999997E-2</v>
      </c>
      <c r="S15" s="186">
        <v>0</v>
      </c>
      <c r="T15" s="186">
        <f t="shared" si="23"/>
        <v>0.2342567274795419</v>
      </c>
      <c r="U15" s="187">
        <v>2.7296572520458078E-2</v>
      </c>
      <c r="V15" s="187">
        <v>5.7300772520458093E-2</v>
      </c>
      <c r="W15" s="174">
        <v>0.26155329999999999</v>
      </c>
      <c r="X15" s="186">
        <v>1.00225E-2</v>
      </c>
      <c r="Y15" s="182">
        <v>0</v>
      </c>
      <c r="Z15" s="187">
        <f t="shared" si="5"/>
        <v>0.27157579999999998</v>
      </c>
      <c r="AA15" s="182">
        <v>0.23425673501717673</v>
      </c>
      <c r="AB15" s="187">
        <v>1.5652828767123289E-2</v>
      </c>
      <c r="AC15" s="186">
        <v>0</v>
      </c>
      <c r="AD15" s="186">
        <f t="shared" si="6"/>
        <v>0.24990956378430002</v>
      </c>
      <c r="AE15" s="187">
        <v>2.1666236215700005E-2</v>
      </c>
      <c r="AF15" s="187">
        <v>2.7296564982823276E-2</v>
      </c>
      <c r="AG15" s="174">
        <v>0.27157579999999998</v>
      </c>
      <c r="AH15" s="174">
        <v>1.3157200000000001E-2</v>
      </c>
      <c r="AI15" s="174">
        <v>0</v>
      </c>
      <c r="AJ15" s="175">
        <f t="shared" si="7"/>
        <v>0.28473299999999996</v>
      </c>
      <c r="AK15" s="174">
        <v>0.24990956378430007</v>
      </c>
      <c r="AL15" s="174">
        <v>8.6519620469658279E-3</v>
      </c>
      <c r="AM15" s="174">
        <v>0</v>
      </c>
      <c r="AN15" s="175">
        <f t="shared" si="8"/>
        <v>0.2585615258312659</v>
      </c>
      <c r="AO15" s="174">
        <v>2.6171474168734079E-2</v>
      </c>
      <c r="AP15" s="176">
        <v>2.1666236215699932E-2</v>
      </c>
      <c r="AQ15" s="177">
        <v>0.28473299999999996</v>
      </c>
      <c r="AR15" s="174">
        <v>4.248E-3</v>
      </c>
      <c r="AS15" s="175">
        <v>0</v>
      </c>
      <c r="AT15" s="174">
        <v>0.28898099999999999</v>
      </c>
      <c r="AU15" s="174">
        <v>0.25856152583126596</v>
      </c>
      <c r="AV15" s="174">
        <v>8.9451941934460093E-3</v>
      </c>
      <c r="AW15" s="175">
        <v>0</v>
      </c>
      <c r="AX15" s="174">
        <v>0.26750672002471193</v>
      </c>
      <c r="AY15" s="174">
        <v>2.1474279975288047E-2</v>
      </c>
      <c r="AZ15" s="178">
        <v>2.6171474168734044E-2</v>
      </c>
      <c r="BA15" s="177">
        <v>0.28898099999999999</v>
      </c>
      <c r="BB15" s="179">
        <v>4.3001000000000003E-3</v>
      </c>
      <c r="BC15" s="175">
        <v>0</v>
      </c>
      <c r="BD15" s="174">
        <v>0.29328109999999996</v>
      </c>
      <c r="BE15" s="174">
        <v>0.26750672002471187</v>
      </c>
      <c r="BF15" s="174">
        <v>6.6252978397492324E-3</v>
      </c>
      <c r="BG15" s="175">
        <v>0</v>
      </c>
      <c r="BH15" s="174">
        <v>0.27413201786446106</v>
      </c>
      <c r="BI15" s="174">
        <v>1.9149082135538897E-2</v>
      </c>
      <c r="BJ15" s="178">
        <v>2.147427997528812E-2</v>
      </c>
      <c r="BK15" s="174">
        <v>0.29328109999999996</v>
      </c>
      <c r="BL15" s="179">
        <v>9.7000000000000003E-3</v>
      </c>
      <c r="BM15" s="130">
        <v>0</v>
      </c>
      <c r="BN15" s="174">
        <v>0.30299999999999999</v>
      </c>
      <c r="BO15" s="174">
        <v>0.27410000000000001</v>
      </c>
      <c r="BP15" s="174">
        <v>7.1999999999999998E-3</v>
      </c>
      <c r="BQ15" s="130">
        <v>0</v>
      </c>
      <c r="BR15" s="174">
        <v>0.28129999999999999</v>
      </c>
      <c r="BS15" s="174">
        <v>2.1700000000000001E-2</v>
      </c>
      <c r="BT15" s="178">
        <v>1.9099999999999999E-2</v>
      </c>
      <c r="BU15" s="180">
        <v>0.3</v>
      </c>
      <c r="BV15" s="188">
        <v>0.02</v>
      </c>
      <c r="BW15" s="130">
        <v>0</v>
      </c>
      <c r="BX15" s="180">
        <f t="shared" si="9"/>
        <v>0.32</v>
      </c>
      <c r="BY15" s="180">
        <v>0.28000000000000003</v>
      </c>
      <c r="BZ15" s="130">
        <f>0.516715285581172/100</f>
        <v>5.1671528558117196E-3</v>
      </c>
      <c r="CA15" s="130">
        <v>0</v>
      </c>
      <c r="CB15" s="180">
        <v>0.28129999999999999</v>
      </c>
      <c r="CC15" s="180">
        <v>2.1700000000000001E-2</v>
      </c>
      <c r="CD15" s="181">
        <v>1.9099999999999999E-2</v>
      </c>
      <c r="CE15" s="182">
        <v>0.3217102</v>
      </c>
      <c r="CF15" s="182">
        <v>0</v>
      </c>
      <c r="CG15" s="132">
        <v>0</v>
      </c>
      <c r="CH15" s="182">
        <f t="shared" si="10"/>
        <v>0.3217102</v>
      </c>
      <c r="CI15" s="182">
        <v>0.28646444924703862</v>
      </c>
      <c r="CJ15" s="132">
        <v>6.5332697178997869E-3</v>
      </c>
      <c r="CK15" s="132">
        <v>0</v>
      </c>
      <c r="CL15" s="182">
        <f t="shared" si="1"/>
        <v>0.29299771896493843</v>
      </c>
      <c r="CM15" s="182">
        <f t="shared" si="11"/>
        <v>2.8712481035061577E-2</v>
      </c>
      <c r="CN15" s="263">
        <f t="shared" si="12"/>
        <v>3.524575075296138E-2</v>
      </c>
      <c r="CO15" s="798">
        <f>32.17102/100</f>
        <v>0.3217102</v>
      </c>
      <c r="CP15" s="799">
        <v>0</v>
      </c>
      <c r="CQ15" s="799">
        <v>0</v>
      </c>
      <c r="CR15" s="800">
        <f t="shared" si="13"/>
        <v>0.3217102</v>
      </c>
      <c r="CS15" s="800">
        <f>29.2997718964938/100</f>
        <v>0.29299771896493804</v>
      </c>
      <c r="CT15" s="799">
        <f>0.207516600890159/100</f>
        <v>2.0751660089015898E-3</v>
      </c>
      <c r="CU15" s="799">
        <v>0</v>
      </c>
      <c r="CV15" s="800">
        <f t="shared" si="2"/>
        <v>0.2950728849738396</v>
      </c>
      <c r="CW15" s="801">
        <f t="shared" si="14"/>
        <v>2.6637315026160402E-2</v>
      </c>
      <c r="CX15" s="802">
        <f t="shared" si="15"/>
        <v>2.8712481035061965E-2</v>
      </c>
      <c r="CY15" s="798">
        <f t="shared" si="16"/>
        <v>0.3217102</v>
      </c>
      <c r="CZ15" s="799">
        <f>(109386+798660+109740+36580)/10^7</f>
        <v>0.10543660000000001</v>
      </c>
      <c r="DA15" s="799">
        <v>0</v>
      </c>
      <c r="DB15" s="800">
        <f t="shared" si="17"/>
        <v>0.42714679999999999</v>
      </c>
      <c r="DC15" s="799">
        <f t="shared" si="18"/>
        <v>0.2950728849738396</v>
      </c>
      <c r="DD15" s="799">
        <f>Depreciation!W324</f>
        <v>1.4233941E-2</v>
      </c>
      <c r="DE15" s="799">
        <v>0</v>
      </c>
      <c r="DF15" s="800">
        <f t="shared" si="3"/>
        <v>0.30930682597383963</v>
      </c>
      <c r="DG15" s="800">
        <f t="shared" si="19"/>
        <v>0.11783997402616037</v>
      </c>
      <c r="DH15" s="1150">
        <f t="shared" si="20"/>
        <v>2.6637315026160402E-2</v>
      </c>
    </row>
    <row r="16" spans="1:112" x14ac:dyDescent="0.2">
      <c r="A16" s="171" t="s">
        <v>709</v>
      </c>
      <c r="B16" s="172">
        <v>0</v>
      </c>
      <c r="C16" s="172">
        <v>0.12181499999999999</v>
      </c>
      <c r="D16" s="172">
        <v>0</v>
      </c>
      <c r="E16" s="172">
        <f t="shared" si="0"/>
        <v>0.12181499999999999</v>
      </c>
      <c r="F16" s="172">
        <v>0</v>
      </c>
      <c r="G16" s="172">
        <v>2.7127535342465755E-2</v>
      </c>
      <c r="H16" s="172">
        <v>0</v>
      </c>
      <c r="I16" s="172">
        <f t="shared" si="21"/>
        <v>2.7127535342465755E-2</v>
      </c>
      <c r="J16" s="172">
        <v>9.4687464657534248E-2</v>
      </c>
      <c r="K16" s="172">
        <v>0</v>
      </c>
      <c r="L16" s="185"/>
      <c r="M16" s="174">
        <f t="shared" si="4"/>
        <v>0.12181499999999999</v>
      </c>
      <c r="N16" s="186">
        <v>0</v>
      </c>
      <c r="O16" s="182">
        <v>0</v>
      </c>
      <c r="P16" s="187">
        <f t="shared" si="22"/>
        <v>0.12181499999999999</v>
      </c>
      <c r="Q16" s="182">
        <v>2.7127535342465755E-2</v>
      </c>
      <c r="R16" s="187">
        <v>2.45557E-2</v>
      </c>
      <c r="S16" s="186">
        <v>0</v>
      </c>
      <c r="T16" s="186">
        <f t="shared" si="23"/>
        <v>5.1683235342465758E-2</v>
      </c>
      <c r="U16" s="187">
        <v>7.0131764657534248E-2</v>
      </c>
      <c r="V16" s="187">
        <v>9.4687464657534248E-2</v>
      </c>
      <c r="W16" s="174">
        <v>0.12181499999999999</v>
      </c>
      <c r="X16" s="186">
        <v>0</v>
      </c>
      <c r="Y16" s="182">
        <v>0</v>
      </c>
      <c r="Z16" s="187">
        <f t="shared" si="5"/>
        <v>0.12181499999999999</v>
      </c>
      <c r="AA16" s="182">
        <v>5.1683235342465758E-2</v>
      </c>
      <c r="AB16" s="187">
        <v>1.8192799999999999E-2</v>
      </c>
      <c r="AC16" s="186">
        <v>0</v>
      </c>
      <c r="AD16" s="186">
        <f t="shared" si="6"/>
        <v>6.9876035342465753E-2</v>
      </c>
      <c r="AE16" s="187">
        <v>5.193896465753424E-2</v>
      </c>
      <c r="AF16" s="187">
        <v>7.0131764657534235E-2</v>
      </c>
      <c r="AG16" s="174">
        <v>0.12181499999999999</v>
      </c>
      <c r="AH16" s="174">
        <v>0</v>
      </c>
      <c r="AI16" s="174">
        <v>0</v>
      </c>
      <c r="AJ16" s="175">
        <f t="shared" si="7"/>
        <v>0.12181499999999999</v>
      </c>
      <c r="AK16" s="174">
        <v>6.9876035342465753E-2</v>
      </c>
      <c r="AL16" s="174">
        <v>1.3473455555572212E-2</v>
      </c>
      <c r="AM16" s="174">
        <v>0</v>
      </c>
      <c r="AN16" s="175">
        <f t="shared" si="8"/>
        <v>8.3349490898037962E-2</v>
      </c>
      <c r="AO16" s="174">
        <v>3.8465509101962031E-2</v>
      </c>
      <c r="AP16" s="176">
        <v>5.193896465753424E-2</v>
      </c>
      <c r="AQ16" s="177">
        <v>0.12181499999999999</v>
      </c>
      <c r="AR16" s="174">
        <v>0</v>
      </c>
      <c r="AS16" s="175">
        <v>0</v>
      </c>
      <c r="AT16" s="174">
        <v>0.12181499999999999</v>
      </c>
      <c r="AU16" s="174">
        <v>8.3349499999999993E-2</v>
      </c>
      <c r="AV16" s="174">
        <v>9.9587179500000012E-3</v>
      </c>
      <c r="AW16" s="175">
        <v>0</v>
      </c>
      <c r="AX16" s="174">
        <v>9.330821794999998E-2</v>
      </c>
      <c r="AY16" s="174">
        <v>2.8506782050000012E-2</v>
      </c>
      <c r="AZ16" s="178">
        <v>3.8465500000000007E-2</v>
      </c>
      <c r="BA16" s="177">
        <v>0.12181499999999999</v>
      </c>
      <c r="BB16" s="179">
        <v>0</v>
      </c>
      <c r="BC16" s="175">
        <v>0</v>
      </c>
      <c r="BD16" s="174">
        <v>0.12181499999999999</v>
      </c>
      <c r="BE16" s="174">
        <v>9.3308217950000008E-2</v>
      </c>
      <c r="BF16" s="174">
        <v>7.3804058727450017E-3</v>
      </c>
      <c r="BG16" s="175">
        <v>0</v>
      </c>
      <c r="BH16" s="174">
        <v>0.10068862382274502</v>
      </c>
      <c r="BI16" s="174">
        <v>2.1126376177254987E-2</v>
      </c>
      <c r="BJ16" s="178">
        <v>2.8506782049999995E-2</v>
      </c>
      <c r="BK16" s="174">
        <v>0.12181499999999999</v>
      </c>
      <c r="BL16" s="130">
        <v>0</v>
      </c>
      <c r="BM16" s="130">
        <v>0</v>
      </c>
      <c r="BN16" s="174">
        <v>0.12180000000000001</v>
      </c>
      <c r="BO16" s="174">
        <v>0.1007</v>
      </c>
      <c r="BP16" s="174">
        <v>5.4999999999999997E-3</v>
      </c>
      <c r="BQ16" s="130">
        <v>0</v>
      </c>
      <c r="BR16" s="174">
        <v>0.1062</v>
      </c>
      <c r="BS16" s="174">
        <v>1.5699999999999999E-2</v>
      </c>
      <c r="BT16" s="178">
        <v>2.1100000000000001E-2</v>
      </c>
      <c r="BU16" s="180">
        <v>0.12181499999999999</v>
      </c>
      <c r="BV16" s="130">
        <v>0</v>
      </c>
      <c r="BW16" s="130">
        <v>0</v>
      </c>
      <c r="BX16" s="180">
        <f t="shared" si="9"/>
        <v>0.12181499999999999</v>
      </c>
      <c r="BY16" s="180">
        <v>0.11</v>
      </c>
      <c r="BZ16" s="131">
        <f>0.40535344869671/100</f>
        <v>4.0535344869670996E-3</v>
      </c>
      <c r="CA16" s="130">
        <v>0</v>
      </c>
      <c r="CB16" s="180">
        <v>0.1062</v>
      </c>
      <c r="CC16" s="180">
        <v>1.5699999999999999E-2</v>
      </c>
      <c r="CD16" s="181">
        <v>2.1100000000000001E-2</v>
      </c>
      <c r="CE16" s="182">
        <v>0.12181499999999999</v>
      </c>
      <c r="CF16" s="132">
        <v>0</v>
      </c>
      <c r="CG16" s="132">
        <v>0</v>
      </c>
      <c r="CH16" s="182">
        <f t="shared" si="10"/>
        <v>0.12181499999999999</v>
      </c>
      <c r="CI16" s="182">
        <v>0.11021177710200343</v>
      </c>
      <c r="CJ16" s="133">
        <v>3.0040744082913146E-3</v>
      </c>
      <c r="CK16" s="132">
        <v>0</v>
      </c>
      <c r="CL16" s="182">
        <f t="shared" si="1"/>
        <v>0.11321585151029474</v>
      </c>
      <c r="CM16" s="182">
        <f t="shared" si="11"/>
        <v>8.5991484897052495E-3</v>
      </c>
      <c r="CN16" s="263">
        <f t="shared" si="12"/>
        <v>1.1603222897996562E-2</v>
      </c>
      <c r="CO16" s="798">
        <f>12.1815/100</f>
        <v>0.12181499999999999</v>
      </c>
      <c r="CP16" s="799">
        <v>0</v>
      </c>
      <c r="CQ16" s="799">
        <v>0</v>
      </c>
      <c r="CR16" s="800">
        <f t="shared" si="13"/>
        <v>0.12181499999999999</v>
      </c>
      <c r="CS16" s="800">
        <f>11.3215851510295/100</f>
        <v>0.11321585151029501</v>
      </c>
      <c r="CT16" s="799">
        <f>0.22263195439847/100</f>
        <v>2.2263195439847002E-3</v>
      </c>
      <c r="CU16" s="799">
        <v>0</v>
      </c>
      <c r="CV16" s="800">
        <f t="shared" si="2"/>
        <v>0.1154421710542797</v>
      </c>
      <c r="CW16" s="801">
        <f t="shared" si="14"/>
        <v>6.3728289457202908E-3</v>
      </c>
      <c r="CX16" s="802">
        <f t="shared" si="15"/>
        <v>8.5991484897049858E-3</v>
      </c>
      <c r="CY16" s="798">
        <f t="shared" si="16"/>
        <v>0.12181499999999999</v>
      </c>
      <c r="CZ16" s="799">
        <v>0</v>
      </c>
      <c r="DA16" s="799">
        <v>0</v>
      </c>
      <c r="DB16" s="800">
        <f t="shared" si="17"/>
        <v>0.12181499999999999</v>
      </c>
      <c r="DC16" s="799">
        <f t="shared" si="18"/>
        <v>0.1154421710542797</v>
      </c>
      <c r="DD16" s="799">
        <v>0</v>
      </c>
      <c r="DE16" s="799">
        <v>0</v>
      </c>
      <c r="DF16" s="800">
        <f t="shared" si="3"/>
        <v>0.1154421710542797</v>
      </c>
      <c r="DG16" s="800">
        <f t="shared" si="19"/>
        <v>6.3728289457202908E-3</v>
      </c>
      <c r="DH16" s="1150">
        <f t="shared" si="20"/>
        <v>6.3728289457202908E-3</v>
      </c>
    </row>
    <row r="17" spans="1:112" s="198" customFormat="1" ht="13.5" thickBot="1" x14ac:dyDescent="0.25">
      <c r="A17" s="190" t="s">
        <v>710</v>
      </c>
      <c r="B17" s="191">
        <v>0.20480000000000001</v>
      </c>
      <c r="C17" s="191">
        <v>4.8324199999999998E-2</v>
      </c>
      <c r="D17" s="191">
        <v>0</v>
      </c>
      <c r="E17" s="191">
        <f t="shared" si="0"/>
        <v>0.25312420000000002</v>
      </c>
      <c r="F17" s="191">
        <v>5.0103635503081112E-2</v>
      </c>
      <c r="G17" s="191">
        <v>0.10255777923723391</v>
      </c>
      <c r="H17" s="191">
        <v>0</v>
      </c>
      <c r="I17" s="172">
        <f t="shared" si="21"/>
        <v>0.15266141474031503</v>
      </c>
      <c r="J17" s="191">
        <v>0.10046278525968497</v>
      </c>
      <c r="K17" s="191">
        <v>0.1546963644969189</v>
      </c>
      <c r="L17" s="192"/>
      <c r="M17" s="174">
        <f t="shared" si="4"/>
        <v>0.25312420000000002</v>
      </c>
      <c r="N17" s="193">
        <v>9.8598999999999996E-3</v>
      </c>
      <c r="O17" s="194">
        <v>0</v>
      </c>
      <c r="P17" s="195">
        <f t="shared" si="22"/>
        <v>0.2629841</v>
      </c>
      <c r="Q17" s="194">
        <v>0.15266141474031503</v>
      </c>
      <c r="R17" s="195">
        <v>5.0159200000000001E-2</v>
      </c>
      <c r="S17" s="193">
        <v>0</v>
      </c>
      <c r="T17" s="186">
        <f t="shared" si="23"/>
        <v>0.20282061474031504</v>
      </c>
      <c r="U17" s="195">
        <v>6.0139285259684955E-2</v>
      </c>
      <c r="V17" s="195">
        <v>0.10049644525968499</v>
      </c>
      <c r="W17" s="174">
        <v>0.26295990000000002</v>
      </c>
      <c r="X17" s="193">
        <v>9.3040999999999992E-3</v>
      </c>
      <c r="Y17" s="194">
        <v>0</v>
      </c>
      <c r="Z17" s="195">
        <f t="shared" si="5"/>
        <v>0.27226400000000001</v>
      </c>
      <c r="AA17" s="194">
        <v>0.20282065332262825</v>
      </c>
      <c r="AB17" s="195">
        <v>2.9677779452054794E-2</v>
      </c>
      <c r="AC17" s="193">
        <v>0</v>
      </c>
      <c r="AD17" s="186">
        <f t="shared" si="6"/>
        <v>0.23249843277468304</v>
      </c>
      <c r="AE17" s="195">
        <v>3.9765567225316933E-2</v>
      </c>
      <c r="AF17" s="195">
        <v>6.0139246677371749E-2</v>
      </c>
      <c r="AG17" s="174">
        <v>0.27232186000000003</v>
      </c>
      <c r="AH17" s="174">
        <v>1.8084699999999999E-2</v>
      </c>
      <c r="AI17" s="174">
        <v>0</v>
      </c>
      <c r="AJ17" s="175">
        <f t="shared" si="7"/>
        <v>0.29040656000000004</v>
      </c>
      <c r="AK17" s="174">
        <v>0.23249843277468304</v>
      </c>
      <c r="AL17" s="174">
        <v>1.9426303375767111E-2</v>
      </c>
      <c r="AM17" s="174">
        <v>0</v>
      </c>
      <c r="AN17" s="175">
        <f t="shared" si="8"/>
        <v>0.25192473615045013</v>
      </c>
      <c r="AO17" s="174">
        <v>3.8481823849549845E-2</v>
      </c>
      <c r="AP17" s="176">
        <v>3.9823427225316975E-2</v>
      </c>
      <c r="AQ17" s="177">
        <v>0.29040656000000004</v>
      </c>
      <c r="AR17" s="174">
        <v>0.1226752</v>
      </c>
      <c r="AS17" s="175">
        <v>0</v>
      </c>
      <c r="AT17" s="174">
        <v>0.41308176000000002</v>
      </c>
      <c r="AU17" s="174">
        <v>0.25192473615045019</v>
      </c>
      <c r="AV17" s="174">
        <v>1.8699731516475596E-2</v>
      </c>
      <c r="AW17" s="175">
        <v>0</v>
      </c>
      <c r="AX17" s="174">
        <v>0.27062446766692583</v>
      </c>
      <c r="AY17" s="174">
        <v>0.14245729233307422</v>
      </c>
      <c r="AZ17" s="178">
        <v>3.8481823849549811E-2</v>
      </c>
      <c r="BA17" s="177">
        <v>0.41308176000000002</v>
      </c>
      <c r="BB17" s="179">
        <v>3.8057399999999998E-2</v>
      </c>
      <c r="BC17" s="175">
        <v>0</v>
      </c>
      <c r="BD17" s="174">
        <v>0.45113916000000004</v>
      </c>
      <c r="BE17" s="174">
        <v>0.27062446766692572</v>
      </c>
      <c r="BF17" s="174">
        <v>7.2065027952476379E-2</v>
      </c>
      <c r="BG17" s="175">
        <v>0</v>
      </c>
      <c r="BH17" s="174">
        <v>0.3426894956194021</v>
      </c>
      <c r="BI17" s="174">
        <v>0.10844966438059793</v>
      </c>
      <c r="BJ17" s="178">
        <v>0.1424572923330743</v>
      </c>
      <c r="BK17" s="174">
        <v>0.45113916000000004</v>
      </c>
      <c r="BL17" s="130">
        <v>0</v>
      </c>
      <c r="BM17" s="130">
        <v>0</v>
      </c>
      <c r="BN17" s="174">
        <v>0.4511</v>
      </c>
      <c r="BO17" s="174">
        <v>0.3427</v>
      </c>
      <c r="BP17" s="174">
        <v>2.3300000000000001E-2</v>
      </c>
      <c r="BQ17" s="130">
        <v>0</v>
      </c>
      <c r="BR17" s="174">
        <v>0.36599999999999999</v>
      </c>
      <c r="BS17" s="174">
        <v>8.5099999999999995E-2</v>
      </c>
      <c r="BT17" s="178">
        <v>0.1084</v>
      </c>
      <c r="BU17" s="180">
        <v>0.45113916000000004</v>
      </c>
      <c r="BV17" s="130">
        <v>0</v>
      </c>
      <c r="BW17" s="130">
        <v>0</v>
      </c>
      <c r="BX17" s="180">
        <f t="shared" si="9"/>
        <v>0.45113916000000004</v>
      </c>
      <c r="BY17" s="180">
        <v>0.37</v>
      </c>
      <c r="BZ17" s="130">
        <f>(1.25501432277769-0.02)/100</f>
        <v>1.2350143227776899E-2</v>
      </c>
      <c r="CA17" s="130">
        <v>0</v>
      </c>
      <c r="CB17" s="180">
        <v>0.36599999999999999</v>
      </c>
      <c r="CC17" s="180">
        <v>8.5099999999999995E-2</v>
      </c>
      <c r="CD17" s="181">
        <v>0.1084</v>
      </c>
      <c r="CE17" s="182">
        <v>0.45113915999999998</v>
      </c>
      <c r="CF17" s="132">
        <v>0</v>
      </c>
      <c r="CG17" s="132">
        <v>0</v>
      </c>
      <c r="CH17" s="182">
        <f t="shared" si="10"/>
        <v>0.45113915999999998</v>
      </c>
      <c r="CI17" s="182">
        <v>0.37835154103147489</v>
      </c>
      <c r="CJ17" s="132">
        <v>6.1276082124416672E-3</v>
      </c>
      <c r="CK17" s="132">
        <v>0</v>
      </c>
      <c r="CL17" s="182">
        <f t="shared" si="1"/>
        <v>0.38447914924391657</v>
      </c>
      <c r="CM17" s="182">
        <f t="shared" si="11"/>
        <v>6.666001075608341E-2</v>
      </c>
      <c r="CN17" s="263">
        <f t="shared" si="12"/>
        <v>7.2787618968525092E-2</v>
      </c>
      <c r="CO17" s="798">
        <f>45.113916/100</f>
        <v>0.45113916000000004</v>
      </c>
      <c r="CP17" s="799">
        <v>0</v>
      </c>
      <c r="CQ17" s="799">
        <v>0</v>
      </c>
      <c r="CR17" s="800">
        <f t="shared" si="13"/>
        <v>0.45113916000000004</v>
      </c>
      <c r="CS17" s="800">
        <f>38.4489059780896/100</f>
        <v>0.38448905978089598</v>
      </c>
      <c r="CT17" s="799">
        <v>0</v>
      </c>
      <c r="CU17" s="799">
        <v>0</v>
      </c>
      <c r="CV17" s="800">
        <f t="shared" si="2"/>
        <v>0.38448905978089598</v>
      </c>
      <c r="CW17" s="801">
        <f t="shared" si="14"/>
        <v>6.6650100219104058E-2</v>
      </c>
      <c r="CX17" s="802">
        <f t="shared" si="15"/>
        <v>6.6650100219104058E-2</v>
      </c>
      <c r="CY17" s="798">
        <f t="shared" si="16"/>
        <v>0.45113916000000004</v>
      </c>
      <c r="CZ17" s="799">
        <v>0</v>
      </c>
      <c r="DA17" s="799">
        <v>0</v>
      </c>
      <c r="DB17" s="800">
        <f t="shared" si="17"/>
        <v>0.45113916000000004</v>
      </c>
      <c r="DC17" s="799">
        <f t="shared" si="18"/>
        <v>0.38448905978089598</v>
      </c>
      <c r="DD17" s="799">
        <v>0</v>
      </c>
      <c r="DE17" s="799">
        <v>0</v>
      </c>
      <c r="DF17" s="800">
        <f t="shared" si="3"/>
        <v>0.38448905978089598</v>
      </c>
      <c r="DG17" s="800">
        <f t="shared" si="19"/>
        <v>6.6650100219104058E-2</v>
      </c>
      <c r="DH17" s="1150">
        <f t="shared" si="20"/>
        <v>6.6650100219104058E-2</v>
      </c>
    </row>
    <row r="18" spans="1:112" s="198" customFormat="1" ht="13.5" thickBot="1" x14ac:dyDescent="0.25">
      <c r="A18" s="196" t="s">
        <v>711</v>
      </c>
      <c r="B18" s="209">
        <f t="shared" ref="B18:K18" si="24">SUM(B7:B17)</f>
        <v>5.1599446999999996</v>
      </c>
      <c r="C18" s="209">
        <f t="shared" si="24"/>
        <v>343.53382629500015</v>
      </c>
      <c r="D18" s="209">
        <f t="shared" si="24"/>
        <v>0</v>
      </c>
      <c r="E18" s="209">
        <f t="shared" si="24"/>
        <v>348.69377099500014</v>
      </c>
      <c r="F18" s="209">
        <f t="shared" si="24"/>
        <v>0.85687685033735095</v>
      </c>
      <c r="G18" s="209">
        <f t="shared" si="24"/>
        <v>30.699497632681485</v>
      </c>
      <c r="H18" s="209">
        <f t="shared" si="24"/>
        <v>1.5138249231780826E-3</v>
      </c>
      <c r="I18" s="209">
        <f t="shared" si="24"/>
        <v>31.554860658095659</v>
      </c>
      <c r="J18" s="209">
        <f t="shared" si="24"/>
        <v>317.13788268705815</v>
      </c>
      <c r="K18" s="256">
        <f t="shared" si="24"/>
        <v>4.30306784966265</v>
      </c>
      <c r="L18" s="197"/>
      <c r="M18" s="209">
        <f t="shared" ref="M18:W18" si="25">SUM(M7:M17)</f>
        <v>348.69377099500014</v>
      </c>
      <c r="N18" s="209">
        <f t="shared" si="25"/>
        <v>1.9135753999999998</v>
      </c>
      <c r="O18" s="209">
        <f t="shared" si="25"/>
        <v>0</v>
      </c>
      <c r="P18" s="209">
        <f t="shared" si="25"/>
        <v>350.60734639500009</v>
      </c>
      <c r="Q18" s="209">
        <f t="shared" si="25"/>
        <v>31.557846307942015</v>
      </c>
      <c r="R18" s="209">
        <f t="shared" si="25"/>
        <v>30.056998</v>
      </c>
      <c r="S18" s="209">
        <f t="shared" si="25"/>
        <v>0</v>
      </c>
      <c r="T18" s="209">
        <f t="shared" si="25"/>
        <v>61.614844307942015</v>
      </c>
      <c r="U18" s="209">
        <f t="shared" si="25"/>
        <v>288.99452700205808</v>
      </c>
      <c r="V18" s="209">
        <f t="shared" si="25"/>
        <v>317.13790746205808</v>
      </c>
      <c r="W18" s="209">
        <f t="shared" si="25"/>
        <v>350.60937130999997</v>
      </c>
      <c r="X18" s="209">
        <f t="shared" ref="X18:AC18" si="26">SUM(X7:X17)</f>
        <v>0.57971400000000006</v>
      </c>
      <c r="Y18" s="209">
        <f t="shared" si="26"/>
        <v>5.4800000000000001E-2</v>
      </c>
      <c r="Z18" s="209">
        <f t="shared" si="26"/>
        <v>351.13428530999994</v>
      </c>
      <c r="AA18" s="209">
        <f t="shared" si="26"/>
        <v>61.614844369952358</v>
      </c>
      <c r="AB18" s="209">
        <f t="shared" si="26"/>
        <v>25.37112742931507</v>
      </c>
      <c r="AC18" s="209">
        <f t="shared" si="26"/>
        <v>0</v>
      </c>
      <c r="AD18" s="209">
        <f>SUM(AD7:AD17)</f>
        <v>86.985971799267432</v>
      </c>
      <c r="AE18" s="209">
        <f>SUM(AE7:AE17)</f>
        <v>264.14831351073263</v>
      </c>
      <c r="AF18" s="209">
        <f>SUM(AF7:AF17)</f>
        <v>288.99452694004765</v>
      </c>
      <c r="AG18" s="209">
        <f>SUM(AG7:AG17)</f>
        <v>351.13424312900008</v>
      </c>
      <c r="AH18" s="209">
        <f t="shared" ref="AH18:AP18" si="27">SUM(AH7:AH17)</f>
        <v>0.35703030000000002</v>
      </c>
      <c r="AI18" s="209">
        <f t="shared" si="27"/>
        <v>6.1442300000000005E-2</v>
      </c>
      <c r="AJ18" s="209">
        <f t="shared" si="27"/>
        <v>351.42983112900015</v>
      </c>
      <c r="AK18" s="209">
        <f t="shared" si="27"/>
        <v>86.985971803103041</v>
      </c>
      <c r="AL18" s="209">
        <f t="shared" si="27"/>
        <v>21.937624631008269</v>
      </c>
      <c r="AM18" s="209">
        <f t="shared" si="27"/>
        <v>0</v>
      </c>
      <c r="AN18" s="209">
        <f t="shared" si="27"/>
        <v>108.92359643411133</v>
      </c>
      <c r="AO18" s="209">
        <f t="shared" si="27"/>
        <v>242.5062346948888</v>
      </c>
      <c r="AP18" s="257">
        <f t="shared" si="27"/>
        <v>264.1482713258971</v>
      </c>
      <c r="AQ18" s="258">
        <v>351.42983112900009</v>
      </c>
      <c r="AR18" s="209">
        <v>1.0156245000000002</v>
      </c>
      <c r="AS18" s="209">
        <v>0</v>
      </c>
      <c r="AT18" s="209">
        <v>352.44545562900004</v>
      </c>
      <c r="AU18" s="209">
        <v>108.9235964008797</v>
      </c>
      <c r="AV18" s="209">
        <v>19.447209088031901</v>
      </c>
      <c r="AW18" s="209">
        <v>0</v>
      </c>
      <c r="AX18" s="209">
        <v>128.37080548891157</v>
      </c>
      <c r="AY18" s="209">
        <v>224.07465014008852</v>
      </c>
      <c r="AZ18" s="256">
        <v>242.5062347281204</v>
      </c>
      <c r="BA18" s="258">
        <v>352.44545562900004</v>
      </c>
      <c r="BB18" s="209">
        <v>0.7012677100000001</v>
      </c>
      <c r="BC18" s="209">
        <v>0</v>
      </c>
      <c r="BD18" s="209">
        <v>353.14672333900012</v>
      </c>
      <c r="BE18" s="209">
        <v>128.37080548891166</v>
      </c>
      <c r="BF18" s="209">
        <v>17.33966070693781</v>
      </c>
      <c r="BG18" s="209">
        <v>0</v>
      </c>
      <c r="BH18" s="209">
        <v>145.71046619584948</v>
      </c>
      <c r="BI18" s="209">
        <v>207.43615714315069</v>
      </c>
      <c r="BJ18" s="256">
        <v>224.07465014008849</v>
      </c>
      <c r="BK18" s="209">
        <v>353.14672333900012</v>
      </c>
      <c r="BL18" s="209">
        <f t="shared" ref="BL18:BT18" si="28">SUM(BL7:BL17)</f>
        <v>0.26979999999999998</v>
      </c>
      <c r="BM18" s="209">
        <f t="shared" si="28"/>
        <v>0</v>
      </c>
      <c r="BN18" s="209">
        <f t="shared" si="28"/>
        <v>353.41269999999997</v>
      </c>
      <c r="BO18" s="209">
        <f t="shared" si="28"/>
        <v>145.7105</v>
      </c>
      <c r="BP18" s="209">
        <f t="shared" si="28"/>
        <v>15.6534</v>
      </c>
      <c r="BQ18" s="209">
        <f t="shared" si="28"/>
        <v>0</v>
      </c>
      <c r="BR18" s="209">
        <f t="shared" si="28"/>
        <v>161.3638</v>
      </c>
      <c r="BS18" s="209">
        <f t="shared" si="28"/>
        <v>192.05250000000004</v>
      </c>
      <c r="BT18" s="209">
        <f t="shared" si="28"/>
        <v>207.43620000000001</v>
      </c>
      <c r="BU18" s="209">
        <f>SUM(BU7:BU17)</f>
        <v>353.41436243900017</v>
      </c>
      <c r="BV18" s="209">
        <f>SUM(BV7:BV17)</f>
        <v>9.27</v>
      </c>
      <c r="BW18" s="209">
        <f>SUM(BW7:BW17)</f>
        <v>5.35</v>
      </c>
      <c r="BX18" s="209">
        <f>SUM(BX7:BX17)</f>
        <v>357.33436243900013</v>
      </c>
      <c r="BY18" s="209">
        <f t="shared" ref="BY18:CD18" si="29">SUM(BY7:BY17)</f>
        <v>161.37</v>
      </c>
      <c r="BZ18" s="209">
        <f t="shared" si="29"/>
        <v>14.721992260923429</v>
      </c>
      <c r="CA18" s="209">
        <f t="shared" si="29"/>
        <v>0.24</v>
      </c>
      <c r="CB18" s="209">
        <f t="shared" si="29"/>
        <v>161.3638</v>
      </c>
      <c r="CC18" s="209">
        <f t="shared" si="29"/>
        <v>192.05250000000004</v>
      </c>
      <c r="CD18" s="209">
        <f t="shared" si="29"/>
        <v>207.43620000000001</v>
      </c>
      <c r="CE18" s="259">
        <f>SUM(CE7:CE17)</f>
        <v>357.34120078500013</v>
      </c>
      <c r="CF18" s="259">
        <f>SUM(CF7:CF17)</f>
        <v>0.20992669999999999</v>
      </c>
      <c r="CG18" s="259">
        <f>SUM(CG7:CG17)</f>
        <v>5.2004799999999995E-3</v>
      </c>
      <c r="CH18" s="259">
        <f>SUM(CH7:CH17)</f>
        <v>357.54592700500018</v>
      </c>
      <c r="CI18" s="259">
        <f t="shared" ref="CI18:CN18" si="30">SUM(CI7:CI17)</f>
        <v>175.84353549858562</v>
      </c>
      <c r="CJ18" s="259">
        <f t="shared" si="30"/>
        <v>13.391317567779959</v>
      </c>
      <c r="CK18" s="259">
        <f t="shared" si="30"/>
        <v>0</v>
      </c>
      <c r="CL18" s="259">
        <f t="shared" si="30"/>
        <v>189.23485306636559</v>
      </c>
      <c r="CM18" s="259">
        <f t="shared" si="30"/>
        <v>168.31107393863451</v>
      </c>
      <c r="CN18" s="264">
        <f t="shared" si="30"/>
        <v>181.49766528641447</v>
      </c>
      <c r="CO18" s="265">
        <f>SUM(CO7:CO17)</f>
        <v>357.54592700500007</v>
      </c>
      <c r="CP18" s="259">
        <f>SUM(CP7:CP17)</f>
        <v>3.107510547</v>
      </c>
      <c r="CQ18" s="259">
        <f>SUM(CQ7:CQ17)</f>
        <v>6.6093499999999999E-2</v>
      </c>
      <c r="CR18" s="259">
        <f>SUM(CR7:CR17)</f>
        <v>360.58734405200005</v>
      </c>
      <c r="CS18" s="259">
        <f t="shared" ref="CS18:CX18" si="31">SUM(CS7:CS17)</f>
        <v>189.23486297690218</v>
      </c>
      <c r="CT18" s="259">
        <f t="shared" si="31"/>
        <v>12.249643042903635</v>
      </c>
      <c r="CU18" s="259">
        <f t="shared" si="31"/>
        <v>3.4781399999999997E-2</v>
      </c>
      <c r="CV18" s="259">
        <f t="shared" si="31"/>
        <v>201.44972461980583</v>
      </c>
      <c r="CW18" s="259">
        <f t="shared" si="31"/>
        <v>159.13761943219419</v>
      </c>
      <c r="CX18" s="266">
        <f t="shared" si="31"/>
        <v>168.3110640280978</v>
      </c>
      <c r="CY18" s="265">
        <f>SUM(CY7:CY17)</f>
        <v>360.58734405200005</v>
      </c>
      <c r="CZ18" s="259">
        <f>SUM(CZ7:CZ17)</f>
        <v>0.16543659999999999</v>
      </c>
      <c r="DA18" s="259">
        <f>SUM(DA7:DA17)</f>
        <v>2.7000598</v>
      </c>
      <c r="DB18" s="259">
        <f>SUM(DB7:DB17)</f>
        <v>358.05272085200005</v>
      </c>
      <c r="DC18" s="259">
        <f t="shared" ref="DC18:DH18" si="32">SUM(DC7:DC17)</f>
        <v>201.44972461980583</v>
      </c>
      <c r="DD18" s="259">
        <f t="shared" si="32"/>
        <v>2.1129741E-2</v>
      </c>
      <c r="DE18" s="259">
        <f t="shared" si="32"/>
        <v>0</v>
      </c>
      <c r="DF18" s="259">
        <f t="shared" si="32"/>
        <v>201.47085436080582</v>
      </c>
      <c r="DG18" s="259">
        <f t="shared" si="32"/>
        <v>156.58186649119418</v>
      </c>
      <c r="DH18" s="266">
        <f t="shared" si="32"/>
        <v>159.13761943219419</v>
      </c>
    </row>
    <row r="19" spans="1:112" ht="13.5" thickBot="1" x14ac:dyDescent="0.25">
      <c r="A19" s="199" t="s">
        <v>712</v>
      </c>
      <c r="B19" s="200"/>
      <c r="C19" s="200"/>
      <c r="D19" s="200"/>
      <c r="E19" s="200"/>
      <c r="F19" s="200"/>
      <c r="G19" s="200"/>
      <c r="H19" s="200"/>
      <c r="I19" s="200"/>
      <c r="J19" s="200"/>
      <c r="K19" s="200"/>
      <c r="L19" s="201"/>
      <c r="M19" s="202"/>
      <c r="N19" s="202"/>
      <c r="O19" s="203"/>
      <c r="P19" s="204"/>
      <c r="Q19" s="203"/>
      <c r="R19" s="204"/>
      <c r="S19" s="202"/>
      <c r="T19" s="202"/>
      <c r="U19" s="204"/>
      <c r="V19" s="204"/>
      <c r="W19" s="202"/>
      <c r="X19" s="202"/>
      <c r="Y19" s="203"/>
      <c r="Z19" s="204"/>
      <c r="AA19" s="203"/>
      <c r="AB19" s="204"/>
      <c r="AC19" s="202"/>
      <c r="AD19" s="202"/>
      <c r="AE19" s="204"/>
      <c r="AF19" s="204"/>
      <c r="AG19" s="202"/>
      <c r="AH19" s="202"/>
      <c r="AI19" s="202"/>
      <c r="AJ19" s="202"/>
      <c r="AK19" s="202"/>
      <c r="AL19" s="202"/>
      <c r="AM19" s="202"/>
      <c r="AN19" s="202"/>
      <c r="AO19" s="202"/>
      <c r="AP19" s="205"/>
      <c r="AQ19" s="206">
        <v>0</v>
      </c>
      <c r="AR19" s="202">
        <v>0</v>
      </c>
      <c r="AS19" s="202">
        <v>0</v>
      </c>
      <c r="AT19" s="202">
        <v>0</v>
      </c>
      <c r="AU19" s="202">
        <v>0</v>
      </c>
      <c r="AV19" s="202">
        <v>0</v>
      </c>
      <c r="AW19" s="202">
        <v>0</v>
      </c>
      <c r="AX19" s="202">
        <v>0</v>
      </c>
      <c r="AY19" s="202">
        <v>0</v>
      </c>
      <c r="AZ19" s="207">
        <v>0</v>
      </c>
      <c r="BA19" s="206">
        <v>0</v>
      </c>
      <c r="BB19" s="202">
        <v>0</v>
      </c>
      <c r="BC19" s="202">
        <v>0</v>
      </c>
      <c r="BD19" s="202">
        <v>0</v>
      </c>
      <c r="BE19" s="202">
        <v>0</v>
      </c>
      <c r="BF19" s="202">
        <v>0</v>
      </c>
      <c r="BG19" s="202">
        <v>0</v>
      </c>
      <c r="BH19" s="202">
        <v>0</v>
      </c>
      <c r="BI19" s="202">
        <v>0</v>
      </c>
      <c r="BJ19" s="207">
        <v>0</v>
      </c>
      <c r="BK19" s="202">
        <v>0</v>
      </c>
      <c r="BL19" s="130"/>
      <c r="BM19" s="202"/>
      <c r="BN19" s="202"/>
      <c r="BO19" s="202"/>
      <c r="BP19" s="202"/>
      <c r="BQ19" s="202"/>
      <c r="BR19" s="202"/>
      <c r="BS19" s="202"/>
      <c r="BT19" s="207"/>
      <c r="BU19" s="202">
        <v>0</v>
      </c>
      <c r="BV19" s="130"/>
      <c r="BW19" s="202"/>
      <c r="BX19" s="202"/>
      <c r="BY19" s="202"/>
      <c r="BZ19" s="202"/>
      <c r="CA19" s="202"/>
      <c r="CB19" s="202"/>
      <c r="CC19" s="202"/>
      <c r="CD19" s="207"/>
      <c r="CE19" s="202"/>
      <c r="CF19" s="132"/>
      <c r="CG19" s="202"/>
      <c r="CH19" s="202"/>
      <c r="CI19" s="202"/>
      <c r="CJ19" s="202"/>
      <c r="CK19" s="202"/>
      <c r="CL19" s="202"/>
      <c r="CM19" s="202"/>
      <c r="CN19" s="205"/>
      <c r="CO19" s="803"/>
      <c r="CP19" s="804"/>
      <c r="CQ19" s="805"/>
      <c r="CR19" s="805"/>
      <c r="CS19" s="805"/>
      <c r="CT19" s="805"/>
      <c r="CU19" s="805"/>
      <c r="CV19" s="805"/>
      <c r="CW19" s="805"/>
      <c r="CX19" s="806"/>
      <c r="CY19" s="1151"/>
      <c r="CZ19" s="804"/>
      <c r="DA19" s="1152"/>
      <c r="DB19" s="1152"/>
      <c r="DC19" s="1152"/>
      <c r="DD19" s="1152"/>
      <c r="DE19" s="1152"/>
      <c r="DF19" s="1152"/>
      <c r="DG19" s="1152"/>
      <c r="DH19" s="1153"/>
    </row>
    <row r="20" spans="1:112" ht="13.5" thickBot="1" x14ac:dyDescent="0.25">
      <c r="A20" s="190" t="s">
        <v>633</v>
      </c>
      <c r="B20" s="191">
        <v>0.10706149999999999</v>
      </c>
      <c r="C20" s="191">
        <v>0</v>
      </c>
      <c r="D20" s="191">
        <v>0</v>
      </c>
      <c r="E20" s="191">
        <f t="shared" si="0"/>
        <v>0.10706149999999999</v>
      </c>
      <c r="F20" s="191">
        <v>3.4500000000000003E-2</v>
      </c>
      <c r="G20" s="191">
        <v>3.1300000000000001E-2</v>
      </c>
      <c r="H20" s="191">
        <v>0</v>
      </c>
      <c r="I20" s="191">
        <f>F20+G20-H20</f>
        <v>6.5799999999999997E-2</v>
      </c>
      <c r="J20" s="191">
        <v>4.1299999999999996E-2</v>
      </c>
      <c r="K20" s="191">
        <v>7.2599999999999998E-2</v>
      </c>
      <c r="L20" s="192"/>
      <c r="M20" s="208">
        <f>E20</f>
        <v>0.10706149999999999</v>
      </c>
      <c r="N20" s="193">
        <v>0</v>
      </c>
      <c r="O20" s="194">
        <v>0</v>
      </c>
      <c r="P20" s="195">
        <f t="shared" si="22"/>
        <v>0.10706149999999999</v>
      </c>
      <c r="Q20" s="194">
        <v>6.5791199999999994E-2</v>
      </c>
      <c r="R20" s="195">
        <v>1.7793099999999999E-2</v>
      </c>
      <c r="S20" s="193">
        <v>0</v>
      </c>
      <c r="T20" s="193">
        <f>Q20+R20-S20</f>
        <v>8.35843E-2</v>
      </c>
      <c r="U20" s="195">
        <v>2.347719999999999E-2</v>
      </c>
      <c r="V20" s="195">
        <v>4.1270300000000003E-2</v>
      </c>
      <c r="W20" s="208">
        <v>0.10706149999999999</v>
      </c>
      <c r="X20" s="193">
        <v>0</v>
      </c>
      <c r="Y20" s="194">
        <v>0</v>
      </c>
      <c r="Z20" s="195">
        <f>W20+X20-Y20</f>
        <v>0.10706149999999999</v>
      </c>
      <c r="AA20" s="194">
        <v>8.3584259708904124E-2</v>
      </c>
      <c r="AB20" s="195">
        <v>1.01291E-2</v>
      </c>
      <c r="AC20" s="193">
        <v>0</v>
      </c>
      <c r="AD20" s="193">
        <f>AA20+AB20-AC20</f>
        <v>9.3713359708904126E-2</v>
      </c>
      <c r="AE20" s="195">
        <v>1.3348140291095873E-2</v>
      </c>
      <c r="AF20" s="195">
        <v>2.347719999999999E-2</v>
      </c>
      <c r="AG20" s="174">
        <v>0.10706149999999999</v>
      </c>
      <c r="AH20" s="174">
        <v>0</v>
      </c>
      <c r="AI20" s="174">
        <v>0</v>
      </c>
      <c r="AJ20" s="174">
        <v>0.10706149999999999</v>
      </c>
      <c r="AK20" s="174">
        <v>9.3713359708904112E-2</v>
      </c>
      <c r="AL20" s="174">
        <v>5.7586360963091006E-3</v>
      </c>
      <c r="AM20" s="174">
        <v>0</v>
      </c>
      <c r="AN20" s="174">
        <v>9.9471995805213209E-2</v>
      </c>
      <c r="AO20" s="174">
        <v>7.58950419478678E-3</v>
      </c>
      <c r="AP20" s="176">
        <v>1.3348140291095873E-2</v>
      </c>
      <c r="AQ20" s="177">
        <v>0.10706149999999999</v>
      </c>
      <c r="AR20" s="174">
        <v>0</v>
      </c>
      <c r="AS20" s="174">
        <v>0</v>
      </c>
      <c r="AT20" s="174">
        <v>0.10706149999999999</v>
      </c>
      <c r="AU20" s="174">
        <v>9.9471995805213209E-2</v>
      </c>
      <c r="AV20" s="174">
        <v>2.0228677215878847E-3</v>
      </c>
      <c r="AW20" s="174">
        <v>0</v>
      </c>
      <c r="AX20" s="174">
        <v>0.10149486352680111</v>
      </c>
      <c r="AY20" s="174">
        <v>5.566636473198887E-3</v>
      </c>
      <c r="AZ20" s="178">
        <v>7.58950419478678E-3</v>
      </c>
      <c r="BA20" s="177">
        <v>0.10706149999999999</v>
      </c>
      <c r="BB20" s="174">
        <v>0</v>
      </c>
      <c r="BC20" s="174">
        <v>0</v>
      </c>
      <c r="BD20" s="174">
        <v>0.10706149999999999</v>
      </c>
      <c r="BE20" s="174">
        <v>0.10150000000000001</v>
      </c>
      <c r="BF20" s="174">
        <v>0</v>
      </c>
      <c r="BG20" s="174">
        <v>0</v>
      </c>
      <c r="BH20" s="174">
        <v>0.10150000000000001</v>
      </c>
      <c r="BI20" s="174">
        <v>5.5614999999999883E-3</v>
      </c>
      <c r="BJ20" s="178">
        <v>5.5614999999999883E-3</v>
      </c>
      <c r="BK20" s="174">
        <v>0.10706149999999999</v>
      </c>
      <c r="BL20" s="130">
        <v>0</v>
      </c>
      <c r="BM20" s="130">
        <v>0</v>
      </c>
      <c r="BN20" s="174">
        <v>0.1071</v>
      </c>
      <c r="BO20" s="174">
        <v>0.10150000000000001</v>
      </c>
      <c r="BP20" s="130">
        <v>0</v>
      </c>
      <c r="BQ20" s="209">
        <f>SUM(BQ9:BQ19)</f>
        <v>0</v>
      </c>
      <c r="BR20" s="174">
        <v>0.10150000000000001</v>
      </c>
      <c r="BS20" s="174">
        <v>5.5999999999999999E-3</v>
      </c>
      <c r="BT20" s="174">
        <v>5.5999999999999999E-3</v>
      </c>
      <c r="BU20" s="180">
        <v>0.10706149999999999</v>
      </c>
      <c r="BV20" s="130">
        <v>0</v>
      </c>
      <c r="BW20" s="130">
        <v>0</v>
      </c>
      <c r="BX20" s="180">
        <v>0.1071</v>
      </c>
      <c r="BY20" s="180">
        <v>0.10150000000000001</v>
      </c>
      <c r="BZ20" s="130">
        <v>0</v>
      </c>
      <c r="CA20" s="209">
        <f>SUM(CA9:CA19)</f>
        <v>0.48</v>
      </c>
      <c r="CB20" s="180">
        <v>0.10150000000000001</v>
      </c>
      <c r="CC20" s="180">
        <v>5.5999999999999999E-3</v>
      </c>
      <c r="CD20" s="180">
        <v>5.5999999999999999E-3</v>
      </c>
      <c r="CE20" s="182">
        <f>+BX20</f>
        <v>0.1071</v>
      </c>
      <c r="CF20" s="132">
        <v>0</v>
      </c>
      <c r="CG20" s="132">
        <v>0</v>
      </c>
      <c r="CH20" s="182">
        <f t="shared" si="10"/>
        <v>0.1071</v>
      </c>
      <c r="CI20" s="182">
        <v>0.10150000000000001</v>
      </c>
      <c r="CJ20" s="132">
        <v>0</v>
      </c>
      <c r="CK20" s="259">
        <f>SUM(CK9:CK19)</f>
        <v>0</v>
      </c>
      <c r="CL20" s="182">
        <f>CI20+CJ20-CK20</f>
        <v>0.10150000000000001</v>
      </c>
      <c r="CM20" s="182">
        <v>5.5999999999999999E-3</v>
      </c>
      <c r="CN20" s="263">
        <v>5.5999999999999999E-3</v>
      </c>
      <c r="CO20" s="807">
        <f>10.70615/100</f>
        <v>0.10706149999999999</v>
      </c>
      <c r="CP20" s="808">
        <v>0</v>
      </c>
      <c r="CQ20" s="808">
        <v>0</v>
      </c>
      <c r="CR20" s="606">
        <f t="shared" ref="CR20" si="33">CO20+CP20-CQ20</f>
        <v>0.10706149999999999</v>
      </c>
      <c r="CS20" s="606">
        <f>10.15/100</f>
        <v>0.10150000000000001</v>
      </c>
      <c r="CT20" s="808">
        <v>0</v>
      </c>
      <c r="CU20" s="808">
        <v>0</v>
      </c>
      <c r="CV20" s="606">
        <f>CS20+CT20-CU20</f>
        <v>0.10150000000000001</v>
      </c>
      <c r="CW20" s="606">
        <f t="shared" ref="CW20" si="34">+CR20-CV20</f>
        <v>5.5614999999999831E-3</v>
      </c>
      <c r="CX20" s="809">
        <f t="shared" ref="CX20" si="35">+CO20-CS20</f>
        <v>5.5614999999999831E-3</v>
      </c>
      <c r="CY20" s="1154">
        <f>10.70615/100</f>
        <v>0.10706149999999999</v>
      </c>
      <c r="CZ20" s="808">
        <v>0</v>
      </c>
      <c r="DA20" s="808">
        <v>0</v>
      </c>
      <c r="DB20" s="1155">
        <f t="shared" ref="DB20" si="36">CY20+CZ20-DA20</f>
        <v>0.10706149999999999</v>
      </c>
      <c r="DC20" s="1155">
        <f>10.15/100</f>
        <v>0.10150000000000001</v>
      </c>
      <c r="DD20" s="808">
        <v>0</v>
      </c>
      <c r="DE20" s="808">
        <v>0</v>
      </c>
      <c r="DF20" s="1155">
        <f>DC20+DD20-DE20</f>
        <v>0.10150000000000001</v>
      </c>
      <c r="DG20" s="1155">
        <f t="shared" ref="DG20" si="37">+DB20-DF20</f>
        <v>5.5614999999999831E-3</v>
      </c>
      <c r="DH20" s="1156">
        <f t="shared" ref="DH20" si="38">+CY20-DC20</f>
        <v>5.5614999999999831E-3</v>
      </c>
    </row>
    <row r="21" spans="1:112" ht="13.5" thickBot="1" x14ac:dyDescent="0.25">
      <c r="A21" s="196" t="s">
        <v>713</v>
      </c>
      <c r="B21" s="209">
        <f>SUM(B20)</f>
        <v>0.10706149999999999</v>
      </c>
      <c r="C21" s="209">
        <f t="shared" ref="C21:K21" si="39">SUM(C20)</f>
        <v>0</v>
      </c>
      <c r="D21" s="209">
        <f t="shared" si="39"/>
        <v>0</v>
      </c>
      <c r="E21" s="209">
        <f t="shared" si="39"/>
        <v>0.10706149999999999</v>
      </c>
      <c r="F21" s="209">
        <f t="shared" si="39"/>
        <v>3.4500000000000003E-2</v>
      </c>
      <c r="G21" s="209">
        <f t="shared" si="39"/>
        <v>3.1300000000000001E-2</v>
      </c>
      <c r="H21" s="209">
        <f t="shared" si="39"/>
        <v>0</v>
      </c>
      <c r="I21" s="209">
        <f t="shared" si="39"/>
        <v>6.5799999999999997E-2</v>
      </c>
      <c r="J21" s="209">
        <f t="shared" si="39"/>
        <v>4.1299999999999996E-2</v>
      </c>
      <c r="K21" s="209">
        <f t="shared" si="39"/>
        <v>7.2599999999999998E-2</v>
      </c>
      <c r="L21" s="210"/>
      <c r="M21" s="209">
        <f>SUM(M20)</f>
        <v>0.10706149999999999</v>
      </c>
      <c r="N21" s="209">
        <f>SUM(N20)</f>
        <v>0</v>
      </c>
      <c r="O21" s="209">
        <f>SUM(O20)</f>
        <v>0</v>
      </c>
      <c r="P21" s="211">
        <f t="shared" si="22"/>
        <v>0.10706149999999999</v>
      </c>
      <c r="Q21" s="209">
        <f>SUM(Q20)</f>
        <v>6.5791199999999994E-2</v>
      </c>
      <c r="R21" s="209">
        <f>SUM(R20)</f>
        <v>1.7793099999999999E-2</v>
      </c>
      <c r="S21" s="209">
        <f>SUM(S20)</f>
        <v>0</v>
      </c>
      <c r="T21" s="212">
        <f>Q21+R21-S21</f>
        <v>8.35843E-2</v>
      </c>
      <c r="U21" s="213">
        <v>2.347719999999999E-2</v>
      </c>
      <c r="V21" s="214">
        <v>4.1270300000000003E-2</v>
      </c>
      <c r="W21" s="209">
        <v>0.10706149999999999</v>
      </c>
      <c r="X21" s="209">
        <v>0</v>
      </c>
      <c r="Y21" s="209">
        <v>0</v>
      </c>
      <c r="Z21" s="211">
        <v>0.10706149999999999</v>
      </c>
      <c r="AA21" s="209">
        <v>8.3584259708904124E-2</v>
      </c>
      <c r="AB21" s="209">
        <v>1.01291E-2</v>
      </c>
      <c r="AC21" s="209">
        <v>0</v>
      </c>
      <c r="AD21" s="212">
        <v>9.3713359708904112E-2</v>
      </c>
      <c r="AE21" s="213">
        <v>1.3348140291095873E-2</v>
      </c>
      <c r="AF21" s="214">
        <v>2.347719999999999E-2</v>
      </c>
      <c r="AG21" s="214">
        <v>0.10706149999999999</v>
      </c>
      <c r="AH21" s="214">
        <v>0</v>
      </c>
      <c r="AI21" s="214">
        <v>0</v>
      </c>
      <c r="AJ21" s="214">
        <v>0.10706149999999999</v>
      </c>
      <c r="AK21" s="214">
        <v>9.3713359708904112E-2</v>
      </c>
      <c r="AL21" s="214">
        <v>5.7586360963091006E-3</v>
      </c>
      <c r="AM21" s="214">
        <v>0</v>
      </c>
      <c r="AN21" s="214">
        <v>9.9471995805213209E-2</v>
      </c>
      <c r="AO21" s="214">
        <v>7.58950419478678E-3</v>
      </c>
      <c r="AP21" s="215">
        <v>1.3348140291095873E-2</v>
      </c>
      <c r="AQ21" s="216">
        <v>0.10706149999999999</v>
      </c>
      <c r="AR21" s="214">
        <v>0</v>
      </c>
      <c r="AS21" s="214">
        <v>0</v>
      </c>
      <c r="AT21" s="214">
        <v>0.10706149999999999</v>
      </c>
      <c r="AU21" s="214">
        <v>9.9471995805213209E-2</v>
      </c>
      <c r="AV21" s="214">
        <v>2.0228677215878847E-3</v>
      </c>
      <c r="AW21" s="214">
        <v>0</v>
      </c>
      <c r="AX21" s="214">
        <v>0.10149486352680111</v>
      </c>
      <c r="AY21" s="214">
        <v>5.566636473198887E-3</v>
      </c>
      <c r="AZ21" s="214">
        <v>7.58950419478678E-3</v>
      </c>
      <c r="BA21" s="216">
        <v>0.10706149999999999</v>
      </c>
      <c r="BB21" s="214">
        <v>0</v>
      </c>
      <c r="BC21" s="214">
        <v>0</v>
      </c>
      <c r="BD21" s="214">
        <v>0.10706149999999999</v>
      </c>
      <c r="BE21" s="214">
        <v>0.10150000000000001</v>
      </c>
      <c r="BF21" s="214">
        <v>0</v>
      </c>
      <c r="BG21" s="214">
        <v>0</v>
      </c>
      <c r="BH21" s="214">
        <v>0.10150000000000001</v>
      </c>
      <c r="BI21" s="214">
        <v>5.5614999999999883E-3</v>
      </c>
      <c r="BJ21" s="214">
        <v>5.5614999999999883E-3</v>
      </c>
      <c r="BK21" s="214">
        <v>0.10706149999999999</v>
      </c>
      <c r="BL21" s="214">
        <f>BL20</f>
        <v>0</v>
      </c>
      <c r="BM21" s="214">
        <f>BM20</f>
        <v>0</v>
      </c>
      <c r="BN21" s="214">
        <f>BN20</f>
        <v>0.1071</v>
      </c>
      <c r="BO21" s="214">
        <f>BO20</f>
        <v>0.10150000000000001</v>
      </c>
      <c r="BP21" s="214"/>
      <c r="BQ21" s="214"/>
      <c r="BR21" s="214">
        <f>BR20</f>
        <v>0.10150000000000001</v>
      </c>
      <c r="BS21" s="214">
        <f>BS20</f>
        <v>5.5999999999999999E-3</v>
      </c>
      <c r="BT21" s="214">
        <f>BT20</f>
        <v>5.5999999999999999E-3</v>
      </c>
      <c r="BU21" s="214">
        <v>0.10706149999999999</v>
      </c>
      <c r="BV21" s="214">
        <f>BV20</f>
        <v>0</v>
      </c>
      <c r="BW21" s="214">
        <f>BW20</f>
        <v>0</v>
      </c>
      <c r="BX21" s="214">
        <f>BX20</f>
        <v>0.1071</v>
      </c>
      <c r="BY21" s="214">
        <f>BY20</f>
        <v>0.10150000000000001</v>
      </c>
      <c r="BZ21" s="214"/>
      <c r="CA21" s="214"/>
      <c r="CB21" s="214">
        <f>CB20</f>
        <v>0.10150000000000001</v>
      </c>
      <c r="CC21" s="214">
        <f>CC20</f>
        <v>5.5999999999999999E-3</v>
      </c>
      <c r="CD21" s="214">
        <f>CD20</f>
        <v>5.5999999999999999E-3</v>
      </c>
      <c r="CE21" s="217">
        <f>+CE20</f>
        <v>0.1071</v>
      </c>
      <c r="CF21" s="217">
        <f>CF20</f>
        <v>0</v>
      </c>
      <c r="CG21" s="217">
        <f>CG20</f>
        <v>0</v>
      </c>
      <c r="CH21" s="217">
        <f>CH20</f>
        <v>0.1071</v>
      </c>
      <c r="CI21" s="217">
        <f>CI20</f>
        <v>0.10150000000000001</v>
      </c>
      <c r="CJ21" s="217"/>
      <c r="CK21" s="217"/>
      <c r="CL21" s="217">
        <f>CL20</f>
        <v>0.10150000000000001</v>
      </c>
      <c r="CM21" s="217">
        <f>CM20</f>
        <v>5.5999999999999999E-3</v>
      </c>
      <c r="CN21" s="794">
        <f>CN20</f>
        <v>5.5999999999999999E-3</v>
      </c>
      <c r="CO21" s="810">
        <f>+CO20</f>
        <v>0.10706149999999999</v>
      </c>
      <c r="CP21" s="811">
        <f>CP20</f>
        <v>0</v>
      </c>
      <c r="CQ21" s="811">
        <f>CQ20</f>
        <v>0</v>
      </c>
      <c r="CR21" s="811">
        <f>CR20</f>
        <v>0.10706149999999999</v>
      </c>
      <c r="CS21" s="811">
        <f>CS20</f>
        <v>0.10150000000000001</v>
      </c>
      <c r="CT21" s="811"/>
      <c r="CU21" s="811"/>
      <c r="CV21" s="811">
        <f>CV20</f>
        <v>0.10150000000000001</v>
      </c>
      <c r="CW21" s="811">
        <f>CW20</f>
        <v>5.5614999999999831E-3</v>
      </c>
      <c r="CX21" s="811">
        <f>CX20</f>
        <v>5.5614999999999831E-3</v>
      </c>
      <c r="CY21" s="1157">
        <f>+CY20</f>
        <v>0.10706149999999999</v>
      </c>
      <c r="CZ21" s="1158">
        <f>CZ20</f>
        <v>0</v>
      </c>
      <c r="DA21" s="1158">
        <f>DA20</f>
        <v>0</v>
      </c>
      <c r="DB21" s="1158">
        <f>DB20</f>
        <v>0.10706149999999999</v>
      </c>
      <c r="DC21" s="1158">
        <f>DC20</f>
        <v>0.10150000000000001</v>
      </c>
      <c r="DD21" s="1158"/>
      <c r="DE21" s="1158"/>
      <c r="DF21" s="1158">
        <f>DF20</f>
        <v>0.10150000000000001</v>
      </c>
      <c r="DG21" s="1158">
        <f>DG20</f>
        <v>5.5614999999999831E-3</v>
      </c>
      <c r="DH21" s="1158">
        <f>DH20</f>
        <v>5.5614999999999831E-3</v>
      </c>
    </row>
    <row r="22" spans="1:112" ht="13.5" thickBot="1" x14ac:dyDescent="0.25">
      <c r="A22" s="218" t="s">
        <v>714</v>
      </c>
      <c r="B22" s="219">
        <f>B18</f>
        <v>5.1599446999999996</v>
      </c>
      <c r="C22" s="219">
        <f>C18</f>
        <v>343.53382629500015</v>
      </c>
      <c r="D22" s="219">
        <v>0</v>
      </c>
      <c r="E22" s="219">
        <f t="shared" ref="E22:K22" si="40">E18+E21</f>
        <v>348.80083249500012</v>
      </c>
      <c r="F22" s="219">
        <f t="shared" si="40"/>
        <v>0.89137685033735092</v>
      </c>
      <c r="G22" s="219">
        <f t="shared" si="40"/>
        <v>30.730797632681487</v>
      </c>
      <c r="H22" s="219">
        <f t="shared" si="40"/>
        <v>1.5138249231780826E-3</v>
      </c>
      <c r="I22" s="219">
        <f t="shared" si="40"/>
        <v>31.620660658095659</v>
      </c>
      <c r="J22" s="219">
        <f t="shared" si="40"/>
        <v>317.17918268705813</v>
      </c>
      <c r="K22" s="220">
        <f t="shared" si="40"/>
        <v>4.3756678496626495</v>
      </c>
      <c r="L22" s="201"/>
      <c r="M22" s="221">
        <f>M18+M21</f>
        <v>348.80083249500012</v>
      </c>
      <c r="N22" s="221">
        <f>N18+N21</f>
        <v>1.9135753999999998</v>
      </c>
      <c r="O22" s="221">
        <f t="shared" ref="O22:W22" si="41">O18+O21</f>
        <v>0</v>
      </c>
      <c r="P22" s="221">
        <f t="shared" si="41"/>
        <v>350.71440789500008</v>
      </c>
      <c r="Q22" s="221">
        <f t="shared" si="41"/>
        <v>31.623637507942014</v>
      </c>
      <c r="R22" s="221">
        <f t="shared" si="41"/>
        <v>30.074791099999999</v>
      </c>
      <c r="S22" s="221">
        <f t="shared" si="41"/>
        <v>0</v>
      </c>
      <c r="T22" s="221">
        <f t="shared" si="41"/>
        <v>61.698428607942013</v>
      </c>
      <c r="U22" s="221">
        <f t="shared" si="41"/>
        <v>289.01800420205808</v>
      </c>
      <c r="V22" s="221">
        <f t="shared" si="41"/>
        <v>317.17917776205809</v>
      </c>
      <c r="W22" s="221">
        <f t="shared" si="41"/>
        <v>350.71643280999996</v>
      </c>
      <c r="X22" s="221">
        <f t="shared" ref="X22:AG22" si="42">X18+X21</f>
        <v>0.57971400000000006</v>
      </c>
      <c r="Y22" s="221">
        <f t="shared" si="42"/>
        <v>5.4800000000000001E-2</v>
      </c>
      <c r="Z22" s="221">
        <f>Z18+Z21</f>
        <v>351.24134680999992</v>
      </c>
      <c r="AA22" s="221">
        <f t="shared" si="42"/>
        <v>61.698428629661265</v>
      </c>
      <c r="AB22" s="221">
        <f t="shared" si="42"/>
        <v>25.38125652931507</v>
      </c>
      <c r="AC22" s="221">
        <f t="shared" si="42"/>
        <v>0</v>
      </c>
      <c r="AD22" s="221">
        <f>AD18+AD21</f>
        <v>87.079685158976332</v>
      </c>
      <c r="AE22" s="221">
        <f t="shared" si="42"/>
        <v>264.16166165102373</v>
      </c>
      <c r="AF22" s="221">
        <f t="shared" si="42"/>
        <v>289.01800414004765</v>
      </c>
      <c r="AG22" s="221">
        <f t="shared" si="42"/>
        <v>351.24130462900007</v>
      </c>
      <c r="AH22" s="221">
        <f t="shared" ref="AH22:AP22" si="43">AH18+AH21</f>
        <v>0.35703030000000002</v>
      </c>
      <c r="AI22" s="221">
        <f t="shared" si="43"/>
        <v>6.1442300000000005E-2</v>
      </c>
      <c r="AJ22" s="221">
        <f t="shared" si="43"/>
        <v>351.53689262900014</v>
      </c>
      <c r="AK22" s="221">
        <f t="shared" si="43"/>
        <v>87.079685162811941</v>
      </c>
      <c r="AL22" s="221">
        <f t="shared" si="43"/>
        <v>21.943383267104579</v>
      </c>
      <c r="AM22" s="221">
        <f t="shared" si="43"/>
        <v>0</v>
      </c>
      <c r="AN22" s="221">
        <f t="shared" si="43"/>
        <v>109.02306842991655</v>
      </c>
      <c r="AO22" s="221">
        <f t="shared" si="43"/>
        <v>242.51382419908359</v>
      </c>
      <c r="AP22" s="222">
        <f t="shared" si="43"/>
        <v>264.1616194661882</v>
      </c>
      <c r="AQ22" s="223">
        <v>351.53689262900008</v>
      </c>
      <c r="AR22" s="221">
        <v>1.0156245000000002</v>
      </c>
      <c r="AS22" s="221">
        <v>0</v>
      </c>
      <c r="AT22" s="221">
        <v>352.55251712900002</v>
      </c>
      <c r="AU22" s="221">
        <v>109.02306839668492</v>
      </c>
      <c r="AV22" s="221">
        <v>19.449231955753486</v>
      </c>
      <c r="AW22" s="221">
        <v>0</v>
      </c>
      <c r="AX22" s="221">
        <v>128.47230035243837</v>
      </c>
      <c r="AY22" s="221">
        <v>224.08021677656171</v>
      </c>
      <c r="AZ22" s="224">
        <v>242.51372423231521</v>
      </c>
      <c r="BA22" s="223">
        <v>352.55251712900002</v>
      </c>
      <c r="BB22" s="221">
        <v>0.7012677100000001</v>
      </c>
      <c r="BC22" s="221">
        <v>0</v>
      </c>
      <c r="BD22" s="221">
        <v>353.25378483900005</v>
      </c>
      <c r="BE22" s="221">
        <v>128.47230548891164</v>
      </c>
      <c r="BF22" s="221">
        <v>17.33966070693781</v>
      </c>
      <c r="BG22" s="221">
        <v>0</v>
      </c>
      <c r="BH22" s="221">
        <v>145.81196619584946</v>
      </c>
      <c r="BI22" s="221">
        <v>207.44171864315069</v>
      </c>
      <c r="BJ22" s="224">
        <v>224.08011164008852</v>
      </c>
      <c r="BK22" s="221">
        <v>353.25378483900005</v>
      </c>
      <c r="BL22" s="221">
        <f>SUM(BL18,BL21)</f>
        <v>0.26979999999999998</v>
      </c>
      <c r="BM22" s="130">
        <v>0</v>
      </c>
      <c r="BN22" s="221">
        <f t="shared" ref="BN22:CN22" si="44">SUM(BN18,BN21)</f>
        <v>353.51979999999998</v>
      </c>
      <c r="BO22" s="221">
        <f t="shared" si="44"/>
        <v>145.81199999999998</v>
      </c>
      <c r="BP22" s="221">
        <f t="shared" si="44"/>
        <v>15.6534</v>
      </c>
      <c r="BQ22" s="221">
        <f t="shared" si="44"/>
        <v>0</v>
      </c>
      <c r="BR22" s="221">
        <f t="shared" si="44"/>
        <v>161.46529999999998</v>
      </c>
      <c r="BS22" s="221">
        <f t="shared" si="44"/>
        <v>192.05810000000002</v>
      </c>
      <c r="BT22" s="221">
        <f t="shared" si="44"/>
        <v>207.4418</v>
      </c>
      <c r="BU22" s="221">
        <f t="shared" si="44"/>
        <v>353.52142393900016</v>
      </c>
      <c r="BV22" s="221">
        <f t="shared" si="44"/>
        <v>9.27</v>
      </c>
      <c r="BW22" s="221">
        <f t="shared" si="44"/>
        <v>5.35</v>
      </c>
      <c r="BX22" s="221">
        <f t="shared" si="44"/>
        <v>357.44146243900013</v>
      </c>
      <c r="BY22" s="221">
        <f t="shared" si="44"/>
        <v>161.47149999999999</v>
      </c>
      <c r="BZ22" s="221">
        <f t="shared" si="44"/>
        <v>14.721992260923429</v>
      </c>
      <c r="CA22" s="221">
        <f t="shared" si="44"/>
        <v>0.24</v>
      </c>
      <c r="CB22" s="221">
        <f t="shared" si="44"/>
        <v>161.46529999999998</v>
      </c>
      <c r="CC22" s="221">
        <f t="shared" si="44"/>
        <v>192.05810000000002</v>
      </c>
      <c r="CD22" s="221">
        <f t="shared" si="44"/>
        <v>207.4418</v>
      </c>
      <c r="CE22" s="221">
        <f t="shared" si="44"/>
        <v>357.44830078500013</v>
      </c>
      <c r="CF22" s="221">
        <f t="shared" si="44"/>
        <v>0.20992669999999999</v>
      </c>
      <c r="CG22" s="221">
        <f t="shared" si="44"/>
        <v>5.2004799999999995E-3</v>
      </c>
      <c r="CH22" s="221">
        <f t="shared" si="44"/>
        <v>357.65302700500018</v>
      </c>
      <c r="CI22" s="221">
        <f t="shared" si="44"/>
        <v>175.94503549858561</v>
      </c>
      <c r="CJ22" s="221">
        <f t="shared" si="44"/>
        <v>13.391317567779959</v>
      </c>
      <c r="CK22" s="221">
        <f t="shared" si="44"/>
        <v>0</v>
      </c>
      <c r="CL22" s="221">
        <f t="shared" si="44"/>
        <v>189.33635306636558</v>
      </c>
      <c r="CM22" s="221">
        <f t="shared" si="44"/>
        <v>168.31667393863449</v>
      </c>
      <c r="CN22" s="222">
        <f t="shared" si="44"/>
        <v>181.50326528641446</v>
      </c>
      <c r="CO22" s="812">
        <f t="shared" ref="CO22:CX22" si="45">SUM(CO18,CO21)</f>
        <v>357.65298850500005</v>
      </c>
      <c r="CP22" s="813">
        <f t="shared" si="45"/>
        <v>3.107510547</v>
      </c>
      <c r="CQ22" s="813">
        <f t="shared" si="45"/>
        <v>6.6093499999999999E-2</v>
      </c>
      <c r="CR22" s="813">
        <f t="shared" si="45"/>
        <v>360.69440555200003</v>
      </c>
      <c r="CS22" s="813">
        <f t="shared" si="45"/>
        <v>189.33636297690217</v>
      </c>
      <c r="CT22" s="813">
        <f t="shared" si="45"/>
        <v>12.249643042903635</v>
      </c>
      <c r="CU22" s="813">
        <f t="shared" si="45"/>
        <v>3.4781399999999997E-2</v>
      </c>
      <c r="CV22" s="813">
        <f t="shared" si="45"/>
        <v>201.55122461980582</v>
      </c>
      <c r="CW22" s="813">
        <f t="shared" si="45"/>
        <v>159.14318093219418</v>
      </c>
      <c r="CX22" s="814">
        <f t="shared" si="45"/>
        <v>168.3166255280978</v>
      </c>
      <c r="CY22" s="1159">
        <f t="shared" ref="CY22:DH22" si="46">SUM(CY18,CY21)</f>
        <v>360.69440555200003</v>
      </c>
      <c r="CZ22" s="1160">
        <f t="shared" si="46"/>
        <v>0.16543659999999999</v>
      </c>
      <c r="DA22" s="1160">
        <f t="shared" si="46"/>
        <v>2.7000598</v>
      </c>
      <c r="DB22" s="1160">
        <f t="shared" si="46"/>
        <v>358.15978235200004</v>
      </c>
      <c r="DC22" s="1160">
        <f t="shared" si="46"/>
        <v>201.55122461980582</v>
      </c>
      <c r="DD22" s="1160">
        <f t="shared" si="46"/>
        <v>2.1129741E-2</v>
      </c>
      <c r="DE22" s="1160">
        <f t="shared" si="46"/>
        <v>0</v>
      </c>
      <c r="DF22" s="1160">
        <f t="shared" si="46"/>
        <v>201.5723543608058</v>
      </c>
      <c r="DG22" s="1160">
        <f t="shared" si="46"/>
        <v>156.58742799119418</v>
      </c>
      <c r="DH22" s="1161">
        <f t="shared" si="46"/>
        <v>159.14318093219418</v>
      </c>
    </row>
    <row r="23" spans="1:112" x14ac:dyDescent="0.2">
      <c r="A23" s="225" t="s">
        <v>715</v>
      </c>
      <c r="B23" s="260">
        <v>0</v>
      </c>
      <c r="C23" s="260">
        <v>0</v>
      </c>
      <c r="D23" s="260">
        <v>0</v>
      </c>
      <c r="E23" s="260">
        <v>0</v>
      </c>
      <c r="F23" s="260">
        <v>0</v>
      </c>
      <c r="G23" s="200">
        <v>7.7300000000000008E-2</v>
      </c>
      <c r="H23" s="260">
        <v>0</v>
      </c>
      <c r="I23" s="260">
        <v>0</v>
      </c>
      <c r="J23" s="260">
        <v>0</v>
      </c>
      <c r="K23" s="260">
        <v>0</v>
      </c>
      <c r="L23" s="185"/>
      <c r="M23" s="186">
        <v>0</v>
      </c>
      <c r="N23" s="186">
        <v>0</v>
      </c>
      <c r="O23" s="182">
        <v>0</v>
      </c>
      <c r="P23" s="187">
        <v>0</v>
      </c>
      <c r="Q23" s="182">
        <v>0</v>
      </c>
      <c r="R23" s="187">
        <v>0</v>
      </c>
      <c r="S23" s="186">
        <v>0</v>
      </c>
      <c r="T23" s="186">
        <v>0</v>
      </c>
      <c r="U23" s="187">
        <v>0</v>
      </c>
      <c r="V23" s="187">
        <v>0</v>
      </c>
      <c r="W23" s="186">
        <v>0</v>
      </c>
      <c r="X23" s="186">
        <v>0</v>
      </c>
      <c r="Y23" s="182">
        <v>0</v>
      </c>
      <c r="Z23" s="187">
        <f t="shared" ref="Z23:Z28" si="47">W23+X23-Y23</f>
        <v>0</v>
      </c>
      <c r="AA23" s="182">
        <v>0</v>
      </c>
      <c r="AB23" s="187">
        <v>0</v>
      </c>
      <c r="AC23" s="186">
        <v>0</v>
      </c>
      <c r="AD23" s="186">
        <f t="shared" ref="AD23:AD28" si="48">AA23+AB23-AC23</f>
        <v>0</v>
      </c>
      <c r="AE23" s="187">
        <v>0</v>
      </c>
      <c r="AF23" s="187">
        <v>0</v>
      </c>
      <c r="AG23" s="187">
        <v>0</v>
      </c>
      <c r="AH23" s="187">
        <v>0</v>
      </c>
      <c r="AI23" s="187">
        <v>0</v>
      </c>
      <c r="AJ23" s="175">
        <f t="shared" ref="AJ23:AJ34" si="49">AG23+AH23-AI23</f>
        <v>0</v>
      </c>
      <c r="AK23" s="187">
        <v>0</v>
      </c>
      <c r="AL23" s="187">
        <v>0</v>
      </c>
      <c r="AM23" s="187">
        <v>0</v>
      </c>
      <c r="AN23" s="175">
        <f t="shared" ref="AN23:AN28" si="50">AK23+AL23-AM23</f>
        <v>0</v>
      </c>
      <c r="AO23" s="187">
        <v>0</v>
      </c>
      <c r="AP23" s="226">
        <v>0</v>
      </c>
      <c r="AQ23" s="227"/>
      <c r="AR23" s="187"/>
      <c r="AS23" s="175"/>
      <c r="AT23" s="187"/>
      <c r="AU23" s="187"/>
      <c r="AV23" s="187"/>
      <c r="AW23" s="175"/>
      <c r="AX23" s="187"/>
      <c r="AY23" s="187"/>
      <c r="AZ23" s="228"/>
      <c r="BA23" s="227"/>
      <c r="BB23" s="187"/>
      <c r="BC23" s="175"/>
      <c r="BD23" s="187"/>
      <c r="BE23" s="187"/>
      <c r="BF23" s="187"/>
      <c r="BG23" s="175"/>
      <c r="BH23" s="187"/>
      <c r="BI23" s="187"/>
      <c r="BJ23" s="228"/>
      <c r="BK23" s="187"/>
      <c r="BL23" s="187"/>
      <c r="BM23" s="175"/>
      <c r="BN23" s="187"/>
      <c r="BO23" s="187"/>
      <c r="BP23" s="187"/>
      <c r="BQ23" s="175"/>
      <c r="BR23" s="187"/>
      <c r="BS23" s="187"/>
      <c r="BT23" s="228"/>
      <c r="BU23" s="187"/>
      <c r="BV23" s="187"/>
      <c r="BW23" s="187"/>
      <c r="BX23" s="187"/>
      <c r="BY23" s="187"/>
      <c r="BZ23" s="187"/>
      <c r="CA23" s="187"/>
      <c r="CB23" s="187"/>
      <c r="CC23" s="187"/>
      <c r="CD23" s="228"/>
      <c r="CE23" s="186"/>
      <c r="CF23" s="186"/>
      <c r="CG23" s="186"/>
      <c r="CH23" s="186"/>
      <c r="CI23" s="186"/>
      <c r="CJ23" s="186"/>
      <c r="CK23" s="186"/>
      <c r="CL23" s="186"/>
      <c r="CM23" s="186"/>
      <c r="CN23" s="231"/>
      <c r="CO23" s="815"/>
      <c r="CP23" s="816"/>
      <c r="CQ23" s="816"/>
      <c r="CR23" s="816"/>
      <c r="CS23" s="816"/>
      <c r="CT23" s="816"/>
      <c r="CU23" s="816"/>
      <c r="CV23" s="816"/>
      <c r="CW23" s="816"/>
      <c r="CX23" s="817"/>
      <c r="CY23" s="267"/>
      <c r="CZ23" s="345"/>
      <c r="DA23" s="345"/>
      <c r="DB23" s="345"/>
      <c r="DC23" s="345"/>
      <c r="DD23" s="345"/>
      <c r="DE23" s="345"/>
      <c r="DF23" s="345"/>
      <c r="DG23" s="345"/>
      <c r="DH23" s="410"/>
    </row>
    <row r="24" spans="1:112" x14ac:dyDescent="0.2">
      <c r="A24" s="171" t="s">
        <v>716</v>
      </c>
      <c r="B24" s="261">
        <v>0</v>
      </c>
      <c r="C24" s="261">
        <v>0</v>
      </c>
      <c r="D24" s="261">
        <v>0</v>
      </c>
      <c r="E24" s="261">
        <v>0</v>
      </c>
      <c r="F24" s="261">
        <v>0</v>
      </c>
      <c r="G24" s="172">
        <f>G22-G23</f>
        <v>30.653497632681486</v>
      </c>
      <c r="H24" s="261">
        <v>0</v>
      </c>
      <c r="I24" s="261">
        <v>0</v>
      </c>
      <c r="J24" s="261">
        <v>0</v>
      </c>
      <c r="K24" s="261">
        <v>0</v>
      </c>
      <c r="L24" s="185"/>
      <c r="M24" s="186">
        <v>0</v>
      </c>
      <c r="N24" s="186">
        <v>0</v>
      </c>
      <c r="O24" s="182">
        <v>0</v>
      </c>
      <c r="P24" s="187">
        <v>0</v>
      </c>
      <c r="Q24" s="182">
        <v>0</v>
      </c>
      <c r="R24" s="187">
        <v>30.074791099999999</v>
      </c>
      <c r="S24" s="186">
        <v>0</v>
      </c>
      <c r="T24" s="186">
        <v>0</v>
      </c>
      <c r="U24" s="187">
        <v>0</v>
      </c>
      <c r="V24" s="187">
        <v>0</v>
      </c>
      <c r="W24" s="186">
        <v>0</v>
      </c>
      <c r="X24" s="186">
        <v>0</v>
      </c>
      <c r="Y24" s="182">
        <v>0</v>
      </c>
      <c r="Z24" s="187">
        <f t="shared" si="47"/>
        <v>0</v>
      </c>
      <c r="AA24" s="182">
        <v>0</v>
      </c>
      <c r="AB24" s="187">
        <v>0</v>
      </c>
      <c r="AC24" s="186">
        <v>0</v>
      </c>
      <c r="AD24" s="186">
        <f t="shared" si="48"/>
        <v>0</v>
      </c>
      <c r="AE24" s="187">
        <v>0</v>
      </c>
      <c r="AF24" s="187">
        <v>0</v>
      </c>
      <c r="AG24" s="187">
        <v>0</v>
      </c>
      <c r="AH24" s="187">
        <v>0</v>
      </c>
      <c r="AI24" s="187">
        <v>0</v>
      </c>
      <c r="AJ24" s="175">
        <f t="shared" si="49"/>
        <v>0</v>
      </c>
      <c r="AK24" s="187">
        <v>0</v>
      </c>
      <c r="AL24" s="187">
        <v>0</v>
      </c>
      <c r="AM24" s="187">
        <v>0</v>
      </c>
      <c r="AN24" s="175">
        <f t="shared" si="50"/>
        <v>0</v>
      </c>
      <c r="AO24" s="187">
        <v>0</v>
      </c>
      <c r="AP24" s="226">
        <v>0</v>
      </c>
      <c r="AQ24" s="227"/>
      <c r="AR24" s="187"/>
      <c r="AS24" s="175"/>
      <c r="AT24" s="187"/>
      <c r="AU24" s="187"/>
      <c r="AV24" s="187"/>
      <c r="AW24" s="175"/>
      <c r="AX24" s="187"/>
      <c r="AY24" s="187"/>
      <c r="AZ24" s="228"/>
      <c r="BA24" s="227"/>
      <c r="BB24" s="187"/>
      <c r="BC24" s="175"/>
      <c r="BD24" s="187"/>
      <c r="BE24" s="187"/>
      <c r="BF24" s="187"/>
      <c r="BG24" s="175"/>
      <c r="BH24" s="187"/>
      <c r="BI24" s="187"/>
      <c r="BJ24" s="228"/>
      <c r="BK24" s="187"/>
      <c r="BL24" s="187"/>
      <c r="BM24" s="175"/>
      <c r="BN24" s="187"/>
      <c r="BO24" s="187"/>
      <c r="BP24" s="187"/>
      <c r="BQ24" s="175"/>
      <c r="BR24" s="187"/>
      <c r="BS24" s="187"/>
      <c r="BT24" s="228"/>
      <c r="BU24" s="187"/>
      <c r="BV24" s="187"/>
      <c r="BW24" s="187"/>
      <c r="BX24" s="187"/>
      <c r="BY24" s="187"/>
      <c r="BZ24" s="187"/>
      <c r="CA24" s="187"/>
      <c r="CB24" s="187"/>
      <c r="CC24" s="187"/>
      <c r="CD24" s="228"/>
      <c r="CE24" s="186"/>
      <c r="CF24" s="186"/>
      <c r="CG24" s="186"/>
      <c r="CH24" s="186"/>
      <c r="CI24" s="186"/>
      <c r="CJ24" s="186"/>
      <c r="CK24" s="186"/>
      <c r="CL24" s="186"/>
      <c r="CM24" s="186"/>
      <c r="CN24" s="231"/>
      <c r="CO24" s="815"/>
      <c r="CP24" s="816"/>
      <c r="CQ24" s="816"/>
      <c r="CR24" s="816"/>
      <c r="CS24" s="816"/>
      <c r="CT24" s="816"/>
      <c r="CU24" s="816"/>
      <c r="CV24" s="816"/>
      <c r="CW24" s="816"/>
      <c r="CX24" s="817"/>
      <c r="CY24" s="267"/>
      <c r="CZ24" s="345"/>
      <c r="DA24" s="345"/>
      <c r="DB24" s="345"/>
      <c r="DC24" s="345"/>
      <c r="DD24" s="345"/>
      <c r="DE24" s="345"/>
      <c r="DF24" s="345"/>
      <c r="DG24" s="345"/>
      <c r="DH24" s="410"/>
    </row>
    <row r="25" spans="1:112" ht="13.5" thickBot="1" x14ac:dyDescent="0.25">
      <c r="A25" s="230" t="s">
        <v>717</v>
      </c>
      <c r="B25" s="191">
        <v>2.3195999999999999</v>
      </c>
      <c r="C25" s="191">
        <v>2.9474</v>
      </c>
      <c r="D25" s="191">
        <v>0</v>
      </c>
      <c r="E25" s="191">
        <v>5.2670000000000003</v>
      </c>
      <c r="F25" s="191">
        <v>0.36680000000000001</v>
      </c>
      <c r="G25" s="191">
        <v>0.52459999999999996</v>
      </c>
      <c r="H25" s="191">
        <v>0</v>
      </c>
      <c r="I25" s="191">
        <v>0.89139999999999997</v>
      </c>
      <c r="J25" s="191">
        <v>4.3756000000000004</v>
      </c>
      <c r="K25" s="191">
        <v>1.9528000000000001</v>
      </c>
      <c r="L25" s="185"/>
      <c r="M25" s="186">
        <v>5.2670000000000003</v>
      </c>
      <c r="N25" s="186">
        <v>343.53579999999999</v>
      </c>
      <c r="O25" s="182">
        <v>0</v>
      </c>
      <c r="P25" s="187">
        <v>348.80279999999999</v>
      </c>
      <c r="Q25" s="182">
        <v>0.89139999999999997</v>
      </c>
      <c r="R25" s="187">
        <v>30.730700000000002</v>
      </c>
      <c r="S25" s="186">
        <v>1.5E-3</v>
      </c>
      <c r="T25" s="186">
        <v>31.6236</v>
      </c>
      <c r="U25" s="187">
        <v>317.17919999999998</v>
      </c>
      <c r="V25" s="187">
        <v>4.3756000000000004</v>
      </c>
      <c r="W25" s="186">
        <v>348.80290000000002</v>
      </c>
      <c r="X25" s="186">
        <v>1.9136000000000002</v>
      </c>
      <c r="Y25" s="182">
        <v>0</v>
      </c>
      <c r="Z25" s="187">
        <f t="shared" si="47"/>
        <v>350.7165</v>
      </c>
      <c r="AA25" s="182">
        <v>31.6236</v>
      </c>
      <c r="AB25" s="187">
        <v>30.0748</v>
      </c>
      <c r="AC25" s="186">
        <v>0</v>
      </c>
      <c r="AD25" s="186">
        <f t="shared" si="48"/>
        <v>61.698399999999999</v>
      </c>
      <c r="AE25" s="187">
        <v>289.01800000000003</v>
      </c>
      <c r="AF25" s="187">
        <v>317.17930000000001</v>
      </c>
      <c r="AG25" s="186">
        <v>350.71660000000003</v>
      </c>
      <c r="AH25" s="186">
        <v>0.57969999999999999</v>
      </c>
      <c r="AI25" s="186">
        <v>5.4800000000000001E-2</v>
      </c>
      <c r="AJ25" s="175">
        <f t="shared" si="49"/>
        <v>351.24150000000003</v>
      </c>
      <c r="AK25" s="186">
        <v>61.698500000000003</v>
      </c>
      <c r="AL25" s="186">
        <v>25.3813</v>
      </c>
      <c r="AM25" s="186">
        <v>0</v>
      </c>
      <c r="AN25" s="175">
        <f t="shared" si="50"/>
        <v>87.079800000000006</v>
      </c>
      <c r="AO25" s="186">
        <v>264.1617</v>
      </c>
      <c r="AP25" s="231">
        <v>289.01800000000009</v>
      </c>
      <c r="AQ25" s="232">
        <v>351.2414</v>
      </c>
      <c r="AR25" s="186">
        <v>0.35700000000000004</v>
      </c>
      <c r="AS25" s="175">
        <v>6.1399999999999996E-2</v>
      </c>
      <c r="AT25" s="186">
        <v>351.53689262900008</v>
      </c>
      <c r="AU25" s="186">
        <v>87.079699999999988</v>
      </c>
      <c r="AV25" s="186">
        <v>21.9434</v>
      </c>
      <c r="AW25" s="175">
        <v>0</v>
      </c>
      <c r="AX25" s="186">
        <v>109.0231</v>
      </c>
      <c r="AY25" s="186">
        <v>242.51372423231521</v>
      </c>
      <c r="AZ25" s="229">
        <v>264.16160000000002</v>
      </c>
      <c r="BA25" s="232">
        <v>351.53689262900008</v>
      </c>
      <c r="BB25" s="186">
        <v>1.0156245000000002</v>
      </c>
      <c r="BC25" s="175">
        <v>0</v>
      </c>
      <c r="BD25" s="186">
        <v>352.55251712900002</v>
      </c>
      <c r="BE25" s="186">
        <v>109.02306839668492</v>
      </c>
      <c r="BF25" s="186">
        <v>19.449231955753486</v>
      </c>
      <c r="BG25" s="175">
        <v>0</v>
      </c>
      <c r="BH25" s="186">
        <v>128.47230035243837</v>
      </c>
      <c r="BI25" s="186">
        <v>224.08021677656171</v>
      </c>
      <c r="BJ25" s="229">
        <v>242.51372423231521</v>
      </c>
      <c r="BK25" s="186">
        <v>352.55251712900002</v>
      </c>
      <c r="BL25" s="186">
        <v>0.70130000000000003</v>
      </c>
      <c r="BM25" s="130">
        <v>0</v>
      </c>
      <c r="BN25" s="186">
        <v>353.25380000000001</v>
      </c>
      <c r="BO25" s="186">
        <v>128.47229999999999</v>
      </c>
      <c r="BP25" s="186">
        <v>17.339700000000001</v>
      </c>
      <c r="BQ25" s="130">
        <v>0</v>
      </c>
      <c r="BR25" s="186">
        <v>145.81200000000001</v>
      </c>
      <c r="BS25" s="186">
        <v>207.4417</v>
      </c>
      <c r="BT25" s="229">
        <v>224.08009999999999</v>
      </c>
      <c r="BU25" s="186">
        <v>352.55251712900002</v>
      </c>
      <c r="BV25" s="186">
        <v>0.70130000000000003</v>
      </c>
      <c r="BW25" s="130">
        <v>0</v>
      </c>
      <c r="BX25" s="186">
        <v>353.25380000000001</v>
      </c>
      <c r="BY25" s="186">
        <v>128.47229999999999</v>
      </c>
      <c r="BZ25" s="186">
        <v>17.339700000000001</v>
      </c>
      <c r="CA25" s="130">
        <v>0</v>
      </c>
      <c r="CB25" s="186">
        <v>145.81200000000001</v>
      </c>
      <c r="CC25" s="186">
        <v>207.4417</v>
      </c>
      <c r="CD25" s="229">
        <v>224.08009999999999</v>
      </c>
      <c r="CE25" s="186">
        <v>353.52360613900021</v>
      </c>
      <c r="CF25" s="186">
        <v>9.2703725209999988</v>
      </c>
      <c r="CG25" s="132">
        <v>5.3457163749999994</v>
      </c>
      <c r="CH25" s="186">
        <f>CE25+CF25-CG25</f>
        <v>357.44826228500023</v>
      </c>
      <c r="CI25" s="186">
        <v>161.4654018032347</v>
      </c>
      <c r="CJ25" s="186">
        <v>14.721992260923409</v>
      </c>
      <c r="CK25" s="132">
        <v>0.24234865503550002</v>
      </c>
      <c r="CL25" s="186">
        <f>CI25+CJ25-CK25</f>
        <v>175.9450454091226</v>
      </c>
      <c r="CM25" s="186">
        <f>+CH25-CL25</f>
        <v>181.50321687587763</v>
      </c>
      <c r="CN25" s="231">
        <f>+CE25-CI25</f>
        <v>192.05820433576551</v>
      </c>
      <c r="CO25" s="815">
        <f>CE22</f>
        <v>357.44830078500013</v>
      </c>
      <c r="CP25" s="816">
        <f t="shared" ref="CP25:CX25" si="51">CF22</f>
        <v>0.20992669999999999</v>
      </c>
      <c r="CQ25" s="816">
        <f t="shared" si="51"/>
        <v>5.2004799999999995E-3</v>
      </c>
      <c r="CR25" s="816">
        <f t="shared" si="51"/>
        <v>357.65302700500018</v>
      </c>
      <c r="CS25" s="816">
        <f t="shared" si="51"/>
        <v>175.94503549858561</v>
      </c>
      <c r="CT25" s="816">
        <f t="shared" si="51"/>
        <v>13.391317567779959</v>
      </c>
      <c r="CU25" s="816">
        <f t="shared" si="51"/>
        <v>0</v>
      </c>
      <c r="CV25" s="816">
        <f t="shared" si="51"/>
        <v>189.33635306636558</v>
      </c>
      <c r="CW25" s="816">
        <f t="shared" si="51"/>
        <v>168.31667393863449</v>
      </c>
      <c r="CX25" s="817">
        <f t="shared" si="51"/>
        <v>181.50326528641446</v>
      </c>
      <c r="CY25" s="267">
        <f>CO22</f>
        <v>357.65298850500005</v>
      </c>
      <c r="CZ25" s="345">
        <f t="shared" ref="CZ25" si="52">CP22</f>
        <v>3.107510547</v>
      </c>
      <c r="DA25" s="345">
        <f t="shared" ref="DA25" si="53">CQ22</f>
        <v>6.6093499999999999E-2</v>
      </c>
      <c r="DB25" s="345">
        <f t="shared" ref="DB25" si="54">CR22</f>
        <v>360.69440555200003</v>
      </c>
      <c r="DC25" s="345">
        <f t="shared" ref="DC25" si="55">CS22</f>
        <v>189.33636297690217</v>
      </c>
      <c r="DD25" s="345">
        <f t="shared" ref="DD25" si="56">CT22</f>
        <v>12.249643042903635</v>
      </c>
      <c r="DE25" s="345">
        <f t="shared" ref="DE25" si="57">CU22</f>
        <v>3.4781399999999997E-2</v>
      </c>
      <c r="DF25" s="345">
        <f t="shared" ref="DF25" si="58">CV22</f>
        <v>201.55122461980582</v>
      </c>
      <c r="DG25" s="345">
        <f t="shared" ref="DG25" si="59">CW22</f>
        <v>159.14318093219418</v>
      </c>
      <c r="DH25" s="410">
        <f t="shared" ref="DH25" si="60">CX22</f>
        <v>168.3166255280978</v>
      </c>
    </row>
    <row r="26" spans="1:112" x14ac:dyDescent="0.2">
      <c r="A26" s="1436" t="s">
        <v>718</v>
      </c>
      <c r="B26" s="1437"/>
      <c r="C26" s="1437"/>
      <c r="D26" s="1437"/>
      <c r="E26" s="1437"/>
      <c r="F26" s="1437"/>
      <c r="G26" s="1437"/>
      <c r="H26" s="1437"/>
      <c r="I26" s="1437"/>
      <c r="J26" s="1437"/>
      <c r="K26" s="1438"/>
      <c r="L26" s="185"/>
      <c r="M26" s="186">
        <v>0</v>
      </c>
      <c r="N26" s="186">
        <v>0</v>
      </c>
      <c r="O26" s="182">
        <v>0</v>
      </c>
      <c r="P26" s="187">
        <v>0</v>
      </c>
      <c r="Q26" s="182">
        <v>0</v>
      </c>
      <c r="R26" s="187">
        <v>0</v>
      </c>
      <c r="S26" s="186">
        <v>0</v>
      </c>
      <c r="T26" s="186">
        <v>0</v>
      </c>
      <c r="U26" s="187">
        <v>0</v>
      </c>
      <c r="V26" s="187">
        <v>0</v>
      </c>
      <c r="W26" s="186">
        <v>0</v>
      </c>
      <c r="X26" s="186">
        <v>0</v>
      </c>
      <c r="Y26" s="182">
        <v>0</v>
      </c>
      <c r="Z26" s="187">
        <f t="shared" si="47"/>
        <v>0</v>
      </c>
      <c r="AA26" s="182">
        <v>0</v>
      </c>
      <c r="AB26" s="187">
        <v>0</v>
      </c>
      <c r="AC26" s="186">
        <v>0</v>
      </c>
      <c r="AD26" s="186">
        <f t="shared" si="48"/>
        <v>0</v>
      </c>
      <c r="AE26" s="187">
        <v>0</v>
      </c>
      <c r="AF26" s="187">
        <v>0</v>
      </c>
      <c r="AG26" s="186">
        <v>0</v>
      </c>
      <c r="AH26" s="186">
        <v>0</v>
      </c>
      <c r="AI26" s="186">
        <v>0</v>
      </c>
      <c r="AJ26" s="175">
        <f t="shared" si="49"/>
        <v>0</v>
      </c>
      <c r="AK26" s="186">
        <v>0</v>
      </c>
      <c r="AL26" s="186">
        <v>0</v>
      </c>
      <c r="AM26" s="186">
        <v>0</v>
      </c>
      <c r="AN26" s="175">
        <f t="shared" si="50"/>
        <v>0</v>
      </c>
      <c r="AO26" s="186">
        <v>0</v>
      </c>
      <c r="AP26" s="231">
        <v>0</v>
      </c>
      <c r="AQ26" s="232">
        <v>0</v>
      </c>
      <c r="AR26" s="186">
        <v>0</v>
      </c>
      <c r="AS26" s="175">
        <v>0</v>
      </c>
      <c r="AT26" s="186">
        <v>0</v>
      </c>
      <c r="AU26" s="186">
        <v>0</v>
      </c>
      <c r="AV26" s="186">
        <v>0</v>
      </c>
      <c r="AW26" s="175">
        <v>0</v>
      </c>
      <c r="AX26" s="186">
        <v>0</v>
      </c>
      <c r="AY26" s="186">
        <v>0</v>
      </c>
      <c r="AZ26" s="229">
        <v>0</v>
      </c>
      <c r="BA26" s="232">
        <v>0</v>
      </c>
      <c r="BB26" s="186">
        <v>0</v>
      </c>
      <c r="BC26" s="175">
        <v>0</v>
      </c>
      <c r="BD26" s="186">
        <v>0</v>
      </c>
      <c r="BE26" s="186">
        <v>0</v>
      </c>
      <c r="BF26" s="186">
        <v>0</v>
      </c>
      <c r="BG26" s="175">
        <v>0</v>
      </c>
      <c r="BH26" s="186">
        <v>0</v>
      </c>
      <c r="BI26" s="186">
        <v>0</v>
      </c>
      <c r="BJ26" s="229">
        <v>0</v>
      </c>
      <c r="BK26" s="186">
        <v>0</v>
      </c>
      <c r="BL26" s="186"/>
      <c r="BM26" s="175"/>
      <c r="BN26" s="186"/>
      <c r="BO26" s="186"/>
      <c r="BP26" s="186"/>
      <c r="BQ26" s="175"/>
      <c r="BR26" s="186"/>
      <c r="BS26" s="186"/>
      <c r="BT26" s="229"/>
      <c r="BU26" s="186">
        <v>0</v>
      </c>
      <c r="BV26" s="186"/>
      <c r="BW26" s="187"/>
      <c r="BX26" s="186"/>
      <c r="BY26" s="186"/>
      <c r="BZ26" s="186"/>
      <c r="CA26" s="187"/>
      <c r="CB26" s="186"/>
      <c r="CC26" s="186"/>
      <c r="CD26" s="229"/>
      <c r="CE26" s="186"/>
      <c r="CF26" s="186"/>
      <c r="CG26" s="186"/>
      <c r="CH26" s="186"/>
      <c r="CI26" s="186"/>
      <c r="CJ26" s="186"/>
      <c r="CK26" s="186"/>
      <c r="CL26" s="186"/>
      <c r="CM26" s="186"/>
      <c r="CN26" s="231"/>
      <c r="CO26" s="815"/>
      <c r="CP26" s="816"/>
      <c r="CQ26" s="816"/>
      <c r="CR26" s="816"/>
      <c r="CS26" s="816"/>
      <c r="CT26" s="816"/>
      <c r="CU26" s="816"/>
      <c r="CV26" s="816"/>
      <c r="CW26" s="816"/>
      <c r="CX26" s="817"/>
      <c r="CY26" s="267"/>
      <c r="CZ26" s="345"/>
      <c r="DA26" s="345"/>
      <c r="DB26" s="345"/>
      <c r="DC26" s="345"/>
      <c r="DD26" s="345"/>
      <c r="DE26" s="345"/>
      <c r="DF26" s="345"/>
      <c r="DG26" s="345"/>
      <c r="DH26" s="410"/>
    </row>
    <row r="27" spans="1:112" x14ac:dyDescent="0.2">
      <c r="A27" s="233" t="s">
        <v>719</v>
      </c>
      <c r="B27" s="172">
        <v>0</v>
      </c>
      <c r="C27" s="172">
        <v>0</v>
      </c>
      <c r="D27" s="172">
        <v>0</v>
      </c>
      <c r="E27" s="172">
        <v>0</v>
      </c>
      <c r="F27" s="172">
        <v>0</v>
      </c>
      <c r="G27" s="172">
        <v>0</v>
      </c>
      <c r="H27" s="172">
        <v>0</v>
      </c>
      <c r="I27" s="172">
        <v>0</v>
      </c>
      <c r="J27" s="172">
        <f>K34</f>
        <v>327.55839999999995</v>
      </c>
      <c r="K27" s="234">
        <v>119.1447</v>
      </c>
      <c r="L27" s="185"/>
      <c r="M27" s="186">
        <v>0</v>
      </c>
      <c r="N27" s="186">
        <v>0</v>
      </c>
      <c r="O27" s="182">
        <v>0</v>
      </c>
      <c r="P27" s="187">
        <v>0</v>
      </c>
      <c r="Q27" s="182">
        <v>0</v>
      </c>
      <c r="R27" s="187">
        <v>0</v>
      </c>
      <c r="S27" s="186">
        <v>0</v>
      </c>
      <c r="T27" s="186">
        <v>0</v>
      </c>
      <c r="U27" s="187">
        <v>0</v>
      </c>
      <c r="V27" s="187">
        <v>327.55840000000001</v>
      </c>
      <c r="W27" s="186">
        <v>0</v>
      </c>
      <c r="X27" s="186">
        <v>0</v>
      </c>
      <c r="Y27" s="182">
        <v>0</v>
      </c>
      <c r="Z27" s="187">
        <f t="shared" si="47"/>
        <v>0</v>
      </c>
      <c r="AA27" s="182">
        <v>0</v>
      </c>
      <c r="AB27" s="187">
        <v>0</v>
      </c>
      <c r="AC27" s="186">
        <v>0</v>
      </c>
      <c r="AD27" s="186">
        <f t="shared" si="48"/>
        <v>0</v>
      </c>
      <c r="AE27" s="187">
        <v>0.39143340000000004</v>
      </c>
      <c r="AF27" s="187">
        <v>0</v>
      </c>
      <c r="AG27" s="186">
        <v>0</v>
      </c>
      <c r="AH27" s="186">
        <v>0</v>
      </c>
      <c r="AI27" s="186">
        <v>0</v>
      </c>
      <c r="AJ27" s="175">
        <f t="shared" si="49"/>
        <v>0</v>
      </c>
      <c r="AK27" s="186">
        <v>0</v>
      </c>
      <c r="AL27" s="186">
        <v>0</v>
      </c>
      <c r="AM27" s="186">
        <v>0</v>
      </c>
      <c r="AN27" s="175">
        <f t="shared" si="50"/>
        <v>0</v>
      </c>
      <c r="AO27" s="186">
        <v>0.57809329999999992</v>
      </c>
      <c r="AP27" s="231">
        <v>0.39143340000000004</v>
      </c>
      <c r="AQ27" s="232">
        <v>0</v>
      </c>
      <c r="AR27" s="186">
        <v>0</v>
      </c>
      <c r="AS27" s="175">
        <v>0</v>
      </c>
      <c r="AT27" s="186">
        <v>0</v>
      </c>
      <c r="AU27" s="186">
        <v>0</v>
      </c>
      <c r="AV27" s="186">
        <v>0</v>
      </c>
      <c r="AW27" s="175">
        <v>0</v>
      </c>
      <c r="AX27" s="186">
        <v>0</v>
      </c>
      <c r="AY27" s="186">
        <v>0.60240000000000005</v>
      </c>
      <c r="AZ27" s="229">
        <v>0.57810000000000006</v>
      </c>
      <c r="BA27" s="232">
        <v>0</v>
      </c>
      <c r="BB27" s="186">
        <v>0</v>
      </c>
      <c r="BC27" s="175">
        <v>0</v>
      </c>
      <c r="BD27" s="186">
        <v>0</v>
      </c>
      <c r="BE27" s="186">
        <v>0</v>
      </c>
      <c r="BF27" s="186">
        <v>0</v>
      </c>
      <c r="BG27" s="175">
        <v>0</v>
      </c>
      <c r="BH27" s="186">
        <v>0</v>
      </c>
      <c r="BI27" s="186">
        <v>0.66367160000000003</v>
      </c>
      <c r="BJ27" s="229">
        <v>0.60240000000000005</v>
      </c>
      <c r="BK27" s="186">
        <v>0</v>
      </c>
      <c r="BL27" s="130">
        <v>0</v>
      </c>
      <c r="BM27" s="130">
        <v>0</v>
      </c>
      <c r="BN27" s="130">
        <v>0</v>
      </c>
      <c r="BO27" s="130">
        <v>0</v>
      </c>
      <c r="BP27" s="130">
        <v>0</v>
      </c>
      <c r="BQ27" s="130">
        <v>0</v>
      </c>
      <c r="BR27" s="130">
        <v>0</v>
      </c>
      <c r="BS27" s="186">
        <v>0.60240000000000005</v>
      </c>
      <c r="BT27" s="229">
        <v>0.66369999999999996</v>
      </c>
      <c r="BU27" s="186">
        <v>0</v>
      </c>
      <c r="BV27" s="130">
        <v>0</v>
      </c>
      <c r="BW27" s="130">
        <v>0</v>
      </c>
      <c r="BX27" s="130">
        <v>0</v>
      </c>
      <c r="BY27" s="130">
        <v>0</v>
      </c>
      <c r="BZ27" s="130">
        <v>0</v>
      </c>
      <c r="CA27" s="130">
        <v>0</v>
      </c>
      <c r="CB27" s="130">
        <v>0</v>
      </c>
      <c r="CC27" s="186">
        <v>0.60240000000000005</v>
      </c>
      <c r="CD27" s="229">
        <v>0.66369999999999996</v>
      </c>
      <c r="CE27" s="186">
        <v>0</v>
      </c>
      <c r="CF27" s="132">
        <v>0</v>
      </c>
      <c r="CG27" s="132">
        <v>0</v>
      </c>
      <c r="CH27" s="132">
        <v>0</v>
      </c>
      <c r="CI27" s="132">
        <v>0</v>
      </c>
      <c r="CJ27" s="132">
        <v>0</v>
      </c>
      <c r="CK27" s="132">
        <v>0</v>
      </c>
      <c r="CL27" s="132">
        <v>0</v>
      </c>
      <c r="CM27" s="186">
        <v>0.60240000000000005</v>
      </c>
      <c r="CN27" s="231">
        <v>0.66369999999999996</v>
      </c>
      <c r="CO27" s="267">
        <v>0</v>
      </c>
      <c r="CP27" s="799">
        <v>0</v>
      </c>
      <c r="CQ27" s="799">
        <v>0</v>
      </c>
      <c r="CR27" s="799">
        <v>0</v>
      </c>
      <c r="CS27" s="799">
        <v>0</v>
      </c>
      <c r="CT27" s="799">
        <v>0</v>
      </c>
      <c r="CU27" s="799">
        <v>0</v>
      </c>
      <c r="CV27" s="799">
        <v>0</v>
      </c>
      <c r="CW27" s="345">
        <f>CX34</f>
        <v>45.143911541999998</v>
      </c>
      <c r="CX27" s="410">
        <f>449.5932524/100</f>
        <v>4.4959325239999997</v>
      </c>
      <c r="CY27" s="267">
        <v>0</v>
      </c>
      <c r="CZ27" s="799">
        <v>0</v>
      </c>
      <c r="DA27" s="799">
        <v>0</v>
      </c>
      <c r="DB27" s="799">
        <v>0</v>
      </c>
      <c r="DC27" s="799">
        <v>0</v>
      </c>
      <c r="DD27" s="799">
        <v>0</v>
      </c>
      <c r="DE27" s="799">
        <v>0</v>
      </c>
      <c r="DF27" s="799">
        <v>0</v>
      </c>
      <c r="DG27" s="345">
        <f>DH34</f>
        <v>0</v>
      </c>
      <c r="DH27" s="410">
        <v>0</v>
      </c>
    </row>
    <row r="28" spans="1:112" x14ac:dyDescent="0.2">
      <c r="A28" s="233" t="s">
        <v>720</v>
      </c>
      <c r="B28" s="172">
        <v>0</v>
      </c>
      <c r="C28" s="172">
        <v>0</v>
      </c>
      <c r="D28" s="172">
        <v>0</v>
      </c>
      <c r="E28" s="172">
        <v>0</v>
      </c>
      <c r="F28" s="172">
        <v>0</v>
      </c>
      <c r="G28" s="172">
        <v>0</v>
      </c>
      <c r="H28" s="172">
        <v>0</v>
      </c>
      <c r="I28" s="172">
        <v>0</v>
      </c>
      <c r="J28" s="172">
        <v>7.6067</v>
      </c>
      <c r="K28" s="234">
        <v>176.78617550800001</v>
      </c>
      <c r="L28" s="185"/>
      <c r="M28" s="186">
        <v>0</v>
      </c>
      <c r="N28" s="186">
        <v>0</v>
      </c>
      <c r="O28" s="182">
        <v>0</v>
      </c>
      <c r="P28" s="187">
        <v>0</v>
      </c>
      <c r="Q28" s="182">
        <v>0</v>
      </c>
      <c r="R28" s="187">
        <v>0</v>
      </c>
      <c r="S28" s="186">
        <v>0</v>
      </c>
      <c r="T28" s="186">
        <v>0</v>
      </c>
      <c r="U28" s="187">
        <v>0.39143340000000004</v>
      </c>
      <c r="V28" s="187">
        <v>7.6067</v>
      </c>
      <c r="W28" s="186">
        <v>0</v>
      </c>
      <c r="X28" s="186">
        <v>0</v>
      </c>
      <c r="Y28" s="182">
        <v>0</v>
      </c>
      <c r="Z28" s="187">
        <f t="shared" si="47"/>
        <v>0</v>
      </c>
      <c r="AA28" s="182">
        <v>0</v>
      </c>
      <c r="AB28" s="187">
        <v>0</v>
      </c>
      <c r="AC28" s="186">
        <v>0</v>
      </c>
      <c r="AD28" s="186">
        <f t="shared" si="48"/>
        <v>0</v>
      </c>
      <c r="AE28" s="187">
        <v>0.30064829999999998</v>
      </c>
      <c r="AF28" s="187">
        <v>0.39143340000000004</v>
      </c>
      <c r="AG28" s="186">
        <v>0</v>
      </c>
      <c r="AH28" s="186">
        <v>0</v>
      </c>
      <c r="AI28" s="186">
        <v>0</v>
      </c>
      <c r="AJ28" s="175">
        <f t="shared" si="49"/>
        <v>0</v>
      </c>
      <c r="AK28" s="186">
        <v>0</v>
      </c>
      <c r="AL28" s="186">
        <v>0</v>
      </c>
      <c r="AM28" s="186">
        <v>0</v>
      </c>
      <c r="AN28" s="175">
        <f t="shared" si="50"/>
        <v>0</v>
      </c>
      <c r="AO28" s="186">
        <v>2.4340399999999998E-2</v>
      </c>
      <c r="AP28" s="231">
        <v>0.30064829999999998</v>
      </c>
      <c r="AQ28" s="232">
        <v>0</v>
      </c>
      <c r="AR28" s="186">
        <v>0</v>
      </c>
      <c r="AS28" s="175">
        <v>0</v>
      </c>
      <c r="AT28" s="186">
        <v>0</v>
      </c>
      <c r="AU28" s="186">
        <v>0</v>
      </c>
      <c r="AV28" s="186">
        <v>0</v>
      </c>
      <c r="AW28" s="175">
        <v>0</v>
      </c>
      <c r="AX28" s="186">
        <v>0</v>
      </c>
      <c r="AY28" s="186">
        <v>6.1271600000000002E-2</v>
      </c>
      <c r="AZ28" s="229">
        <v>2.4300000000000002E-2</v>
      </c>
      <c r="BA28" s="232">
        <v>0</v>
      </c>
      <c r="BB28" s="186">
        <v>0</v>
      </c>
      <c r="BC28" s="175">
        <v>0</v>
      </c>
      <c r="BD28" s="186">
        <v>0</v>
      </c>
      <c r="BE28" s="186">
        <v>0</v>
      </c>
      <c r="BF28" s="186">
        <v>0</v>
      </c>
      <c r="BG28" s="175">
        <v>0</v>
      </c>
      <c r="BH28" s="186">
        <v>0</v>
      </c>
      <c r="BI28" s="186">
        <v>0.14344441000000002</v>
      </c>
      <c r="BJ28" s="229">
        <v>6.1271600000000002E-2</v>
      </c>
      <c r="BK28" s="186">
        <v>0</v>
      </c>
      <c r="BL28" s="130">
        <v>0</v>
      </c>
      <c r="BM28" s="130">
        <v>0</v>
      </c>
      <c r="BN28" s="130">
        <v>0</v>
      </c>
      <c r="BO28" s="130">
        <v>0</v>
      </c>
      <c r="BP28" s="130">
        <v>0</v>
      </c>
      <c r="BQ28" s="130">
        <v>0</v>
      </c>
      <c r="BR28" s="130">
        <v>0</v>
      </c>
      <c r="BS28" s="186">
        <v>7.4809999999999999</v>
      </c>
      <c r="BT28" s="229">
        <v>0.1434</v>
      </c>
      <c r="BU28" s="186">
        <v>0</v>
      </c>
      <c r="BV28" s="130">
        <v>0</v>
      </c>
      <c r="BW28" s="130">
        <v>0</v>
      </c>
      <c r="BX28" s="130">
        <v>0</v>
      </c>
      <c r="BY28" s="130">
        <v>0</v>
      </c>
      <c r="BZ28" s="130">
        <v>0</v>
      </c>
      <c r="CA28" s="130">
        <v>0</v>
      </c>
      <c r="CB28" s="130">
        <v>0</v>
      </c>
      <c r="CC28" s="186">
        <v>7.4809999999999999</v>
      </c>
      <c r="CD28" s="229">
        <v>0.1434</v>
      </c>
      <c r="CE28" s="186">
        <v>0</v>
      </c>
      <c r="CF28" s="132">
        <v>0</v>
      </c>
      <c r="CG28" s="132">
        <v>0</v>
      </c>
      <c r="CH28" s="132">
        <v>0</v>
      </c>
      <c r="CI28" s="132">
        <v>0</v>
      </c>
      <c r="CJ28" s="132">
        <v>0</v>
      </c>
      <c r="CK28" s="132">
        <v>0</v>
      </c>
      <c r="CL28" s="132">
        <v>0</v>
      </c>
      <c r="CM28" s="186">
        <v>7.4809999999999999</v>
      </c>
      <c r="CN28" s="231">
        <v>0.1434</v>
      </c>
      <c r="CO28" s="267">
        <v>0</v>
      </c>
      <c r="CP28" s="799">
        <v>0</v>
      </c>
      <c r="CQ28" s="799">
        <v>0</v>
      </c>
      <c r="CR28" s="799">
        <v>0</v>
      </c>
      <c r="CS28" s="799">
        <v>0</v>
      </c>
      <c r="CT28" s="799">
        <v>0</v>
      </c>
      <c r="CU28" s="799">
        <v>0</v>
      </c>
      <c r="CV28" s="799">
        <v>0</v>
      </c>
      <c r="CW28" s="345">
        <f>9528.787047/100</f>
        <v>95.287870470000001</v>
      </c>
      <c r="CX28" s="410">
        <f>4064.7979018/100</f>
        <v>40.647979018000001</v>
      </c>
      <c r="CY28" s="267">
        <v>0</v>
      </c>
      <c r="CZ28" s="799">
        <v>0</v>
      </c>
      <c r="DA28" s="799">
        <v>0</v>
      </c>
      <c r="DB28" s="799">
        <v>0</v>
      </c>
      <c r="DC28" s="799">
        <v>0</v>
      </c>
      <c r="DD28" s="799">
        <v>0</v>
      </c>
      <c r="DE28" s="799">
        <v>0</v>
      </c>
      <c r="DF28" s="799">
        <v>0</v>
      </c>
      <c r="DG28" s="345">
        <v>0</v>
      </c>
      <c r="DH28" s="410">
        <v>0</v>
      </c>
    </row>
    <row r="29" spans="1:112" x14ac:dyDescent="0.2">
      <c r="A29" s="233" t="s">
        <v>721</v>
      </c>
      <c r="B29" s="172">
        <v>0</v>
      </c>
      <c r="C29" s="172">
        <v>0</v>
      </c>
      <c r="D29" s="172">
        <v>0</v>
      </c>
      <c r="E29" s="172">
        <v>0</v>
      </c>
      <c r="F29" s="172">
        <v>0</v>
      </c>
      <c r="G29" s="172">
        <v>0</v>
      </c>
      <c r="H29" s="172">
        <v>0</v>
      </c>
      <c r="I29" s="172">
        <v>0</v>
      </c>
      <c r="J29" s="172">
        <v>8.8797427936016433</v>
      </c>
      <c r="K29" s="234">
        <v>33.646624492000001</v>
      </c>
      <c r="L29" s="185"/>
      <c r="M29" s="186">
        <v>0</v>
      </c>
      <c r="N29" s="186">
        <v>0</v>
      </c>
      <c r="O29" s="182">
        <v>0</v>
      </c>
      <c r="P29" s="187">
        <v>0</v>
      </c>
      <c r="Q29" s="182">
        <v>0</v>
      </c>
      <c r="R29" s="187">
        <v>0</v>
      </c>
      <c r="S29" s="186">
        <v>0</v>
      </c>
      <c r="T29" s="186">
        <v>0</v>
      </c>
      <c r="U29" s="187">
        <v>0</v>
      </c>
      <c r="V29" s="187">
        <v>8.8797427936016433</v>
      </c>
      <c r="W29" s="186"/>
      <c r="X29" s="186"/>
      <c r="Y29" s="182"/>
      <c r="Z29" s="187"/>
      <c r="AA29" s="182"/>
      <c r="AB29" s="187"/>
      <c r="AC29" s="186"/>
      <c r="AD29" s="186"/>
      <c r="AE29" s="187"/>
      <c r="AF29" s="187"/>
      <c r="AG29" s="186"/>
      <c r="AH29" s="186"/>
      <c r="AI29" s="186"/>
      <c r="AJ29" s="175">
        <f t="shared" si="49"/>
        <v>0</v>
      </c>
      <c r="AK29" s="186"/>
      <c r="AL29" s="186"/>
      <c r="AM29" s="186"/>
      <c r="AN29" s="186"/>
      <c r="AO29" s="186"/>
      <c r="AP29" s="231"/>
      <c r="AQ29" s="232"/>
      <c r="AR29" s="186"/>
      <c r="AS29" s="175"/>
      <c r="AT29" s="186"/>
      <c r="AU29" s="186"/>
      <c r="AV29" s="186"/>
      <c r="AW29" s="186"/>
      <c r="AX29" s="186"/>
      <c r="AY29" s="186"/>
      <c r="AZ29" s="229"/>
      <c r="BA29" s="232">
        <v>0</v>
      </c>
      <c r="BB29" s="186">
        <v>0</v>
      </c>
      <c r="BC29" s="175">
        <v>0</v>
      </c>
      <c r="BD29" s="186">
        <v>0</v>
      </c>
      <c r="BE29" s="186">
        <v>0</v>
      </c>
      <c r="BF29" s="186">
        <v>0</v>
      </c>
      <c r="BG29" s="186">
        <v>0</v>
      </c>
      <c r="BH29" s="186">
        <v>0</v>
      </c>
      <c r="BI29" s="186">
        <v>0</v>
      </c>
      <c r="BJ29" s="229">
        <v>0</v>
      </c>
      <c r="BK29" s="186">
        <v>0</v>
      </c>
      <c r="BL29" s="130">
        <v>0</v>
      </c>
      <c r="BM29" s="130">
        <v>0</v>
      </c>
      <c r="BN29" s="130">
        <v>0</v>
      </c>
      <c r="BO29" s="130">
        <v>0</v>
      </c>
      <c r="BP29" s="130">
        <v>0</v>
      </c>
      <c r="BQ29" s="130">
        <v>0</v>
      </c>
      <c r="BR29" s="130">
        <v>0</v>
      </c>
      <c r="BS29" s="186">
        <v>5.96E-2</v>
      </c>
      <c r="BT29" s="130">
        <v>0</v>
      </c>
      <c r="BU29" s="186">
        <v>0</v>
      </c>
      <c r="BV29" s="130">
        <v>0</v>
      </c>
      <c r="BW29" s="130">
        <v>0</v>
      </c>
      <c r="BX29" s="130">
        <v>0</v>
      </c>
      <c r="BY29" s="130">
        <v>0</v>
      </c>
      <c r="BZ29" s="130">
        <v>0</v>
      </c>
      <c r="CA29" s="130">
        <v>0</v>
      </c>
      <c r="CB29" s="130">
        <v>0</v>
      </c>
      <c r="CC29" s="186">
        <v>5.96E-2</v>
      </c>
      <c r="CD29" s="130">
        <v>0</v>
      </c>
      <c r="CE29" s="186">
        <v>0</v>
      </c>
      <c r="CF29" s="132">
        <v>0</v>
      </c>
      <c r="CG29" s="132">
        <v>0</v>
      </c>
      <c r="CH29" s="132">
        <v>0</v>
      </c>
      <c r="CI29" s="132">
        <v>0</v>
      </c>
      <c r="CJ29" s="132">
        <v>0</v>
      </c>
      <c r="CK29" s="132">
        <v>0</v>
      </c>
      <c r="CL29" s="132">
        <v>0</v>
      </c>
      <c r="CM29" s="186">
        <v>5.96E-2</v>
      </c>
      <c r="CN29" s="1125">
        <v>0</v>
      </c>
      <c r="CO29" s="267">
        <v>0</v>
      </c>
      <c r="CP29" s="799">
        <v>0</v>
      </c>
      <c r="CQ29" s="799">
        <v>0</v>
      </c>
      <c r="CR29" s="799">
        <v>0</v>
      </c>
      <c r="CS29" s="799">
        <v>0</v>
      </c>
      <c r="CT29" s="799">
        <v>0</v>
      </c>
      <c r="CU29" s="799">
        <v>0</v>
      </c>
      <c r="CV29" s="799">
        <v>0</v>
      </c>
      <c r="CW29" s="345"/>
      <c r="CX29" s="410"/>
      <c r="CY29" s="267">
        <v>0</v>
      </c>
      <c r="CZ29" s="799">
        <v>0</v>
      </c>
      <c r="DA29" s="799">
        <v>0</v>
      </c>
      <c r="DB29" s="799">
        <v>0</v>
      </c>
      <c r="DC29" s="799">
        <v>0</v>
      </c>
      <c r="DD29" s="799">
        <v>0</v>
      </c>
      <c r="DE29" s="799">
        <v>0</v>
      </c>
      <c r="DF29" s="799">
        <v>0</v>
      </c>
      <c r="DG29" s="345"/>
      <c r="DH29" s="410"/>
    </row>
    <row r="30" spans="1:112" x14ac:dyDescent="0.2">
      <c r="A30" s="233" t="s">
        <v>722</v>
      </c>
      <c r="B30" s="172">
        <v>0</v>
      </c>
      <c r="C30" s="172">
        <v>0</v>
      </c>
      <c r="D30" s="172">
        <v>0</v>
      </c>
      <c r="E30" s="172">
        <v>0</v>
      </c>
      <c r="F30" s="172">
        <v>0</v>
      </c>
      <c r="G30" s="172">
        <v>0</v>
      </c>
      <c r="H30" s="172">
        <v>0</v>
      </c>
      <c r="I30" s="172">
        <v>0</v>
      </c>
      <c r="J30" s="172">
        <v>0</v>
      </c>
      <c r="K30" s="234">
        <v>0.92830000000000001</v>
      </c>
      <c r="L30" s="185"/>
      <c r="M30" s="186">
        <v>0</v>
      </c>
      <c r="N30" s="186">
        <v>0</v>
      </c>
      <c r="O30" s="182">
        <v>0</v>
      </c>
      <c r="P30" s="187">
        <v>0</v>
      </c>
      <c r="Q30" s="182">
        <v>0</v>
      </c>
      <c r="R30" s="187">
        <v>0</v>
      </c>
      <c r="S30" s="186">
        <v>0</v>
      </c>
      <c r="T30" s="186">
        <v>0</v>
      </c>
      <c r="U30" s="187">
        <v>0</v>
      </c>
      <c r="V30" s="187">
        <v>0</v>
      </c>
      <c r="W30" s="186"/>
      <c r="X30" s="186"/>
      <c r="Y30" s="182"/>
      <c r="Z30" s="187"/>
      <c r="AA30" s="182"/>
      <c r="AB30" s="187"/>
      <c r="AC30" s="186"/>
      <c r="AD30" s="186"/>
      <c r="AE30" s="187"/>
      <c r="AF30" s="187"/>
      <c r="AG30" s="186"/>
      <c r="AH30" s="186"/>
      <c r="AI30" s="186"/>
      <c r="AJ30" s="175">
        <f t="shared" si="49"/>
        <v>0</v>
      </c>
      <c r="AK30" s="186"/>
      <c r="AL30" s="186"/>
      <c r="AM30" s="186"/>
      <c r="AN30" s="186"/>
      <c r="AO30" s="186"/>
      <c r="AP30" s="231"/>
      <c r="AQ30" s="232"/>
      <c r="AR30" s="186"/>
      <c r="AS30" s="175"/>
      <c r="AT30" s="186"/>
      <c r="AU30" s="186"/>
      <c r="AV30" s="186"/>
      <c r="AW30" s="186"/>
      <c r="AX30" s="186"/>
      <c r="AY30" s="186"/>
      <c r="AZ30" s="229"/>
      <c r="BA30" s="232">
        <v>0</v>
      </c>
      <c r="BB30" s="186">
        <v>0</v>
      </c>
      <c r="BC30" s="175">
        <v>0</v>
      </c>
      <c r="BD30" s="186">
        <v>0</v>
      </c>
      <c r="BE30" s="186">
        <v>0</v>
      </c>
      <c r="BF30" s="186">
        <v>0</v>
      </c>
      <c r="BG30" s="186">
        <v>0</v>
      </c>
      <c r="BH30" s="186">
        <v>0</v>
      </c>
      <c r="BI30" s="186">
        <v>0</v>
      </c>
      <c r="BJ30" s="229">
        <v>0</v>
      </c>
      <c r="BK30" s="186">
        <v>0</v>
      </c>
      <c r="BL30" s="130">
        <v>0</v>
      </c>
      <c r="BM30" s="130">
        <v>0</v>
      </c>
      <c r="BN30" s="130">
        <v>0</v>
      </c>
      <c r="BO30" s="130">
        <v>0</v>
      </c>
      <c r="BP30" s="130">
        <v>0</v>
      </c>
      <c r="BQ30" s="130">
        <v>0</v>
      </c>
      <c r="BR30" s="130">
        <v>0</v>
      </c>
      <c r="BS30" s="186"/>
      <c r="BT30" s="229"/>
      <c r="BU30" s="186">
        <v>0</v>
      </c>
      <c r="BV30" s="130">
        <v>0</v>
      </c>
      <c r="BW30" s="130">
        <v>0</v>
      </c>
      <c r="BX30" s="130">
        <v>0</v>
      </c>
      <c r="BY30" s="130">
        <v>0</v>
      </c>
      <c r="BZ30" s="130">
        <v>0</v>
      </c>
      <c r="CA30" s="130">
        <v>0</v>
      </c>
      <c r="CB30" s="130">
        <v>0</v>
      </c>
      <c r="CC30" s="186"/>
      <c r="CD30" s="229"/>
      <c r="CE30" s="186">
        <v>0</v>
      </c>
      <c r="CF30" s="132">
        <v>0</v>
      </c>
      <c r="CG30" s="132">
        <v>0</v>
      </c>
      <c r="CH30" s="132">
        <v>0</v>
      </c>
      <c r="CI30" s="132">
        <v>0</v>
      </c>
      <c r="CJ30" s="132">
        <v>0</v>
      </c>
      <c r="CK30" s="132">
        <v>0</v>
      </c>
      <c r="CL30" s="132">
        <v>0</v>
      </c>
      <c r="CM30" s="186"/>
      <c r="CN30" s="231"/>
      <c r="CO30" s="267">
        <v>0</v>
      </c>
      <c r="CP30" s="799">
        <v>0</v>
      </c>
      <c r="CQ30" s="799">
        <v>0</v>
      </c>
      <c r="CR30" s="799">
        <v>0</v>
      </c>
      <c r="CS30" s="799">
        <v>0</v>
      </c>
      <c r="CT30" s="799">
        <v>0</v>
      </c>
      <c r="CU30" s="799">
        <v>0</v>
      </c>
      <c r="CV30" s="799">
        <v>0</v>
      </c>
      <c r="CW30" s="345"/>
      <c r="CX30" s="410"/>
      <c r="CY30" s="267">
        <v>0</v>
      </c>
      <c r="CZ30" s="799">
        <v>0</v>
      </c>
      <c r="DA30" s="799">
        <v>0</v>
      </c>
      <c r="DB30" s="799">
        <v>0</v>
      </c>
      <c r="DC30" s="799">
        <v>0</v>
      </c>
      <c r="DD30" s="799">
        <v>0</v>
      </c>
      <c r="DE30" s="799">
        <v>0</v>
      </c>
      <c r="DF30" s="799">
        <v>0</v>
      </c>
      <c r="DG30" s="345"/>
      <c r="DH30" s="410"/>
    </row>
    <row r="31" spans="1:112" x14ac:dyDescent="0.2">
      <c r="A31" s="233" t="s">
        <v>723</v>
      </c>
      <c r="B31" s="172">
        <v>0</v>
      </c>
      <c r="C31" s="172">
        <v>0</v>
      </c>
      <c r="D31" s="172">
        <v>0</v>
      </c>
      <c r="E31" s="172">
        <v>0</v>
      </c>
      <c r="F31" s="172">
        <v>0</v>
      </c>
      <c r="G31" s="172">
        <v>0</v>
      </c>
      <c r="H31" s="172">
        <v>0</v>
      </c>
      <c r="I31" s="172">
        <v>0</v>
      </c>
      <c r="J31" s="172">
        <v>343.53579999999999</v>
      </c>
      <c r="K31" s="234">
        <v>2.9474</v>
      </c>
      <c r="L31" s="185"/>
      <c r="M31" s="186">
        <v>0</v>
      </c>
      <c r="N31" s="186">
        <v>0</v>
      </c>
      <c r="O31" s="182">
        <v>0</v>
      </c>
      <c r="P31" s="187">
        <v>0</v>
      </c>
      <c r="Q31" s="182">
        <v>0</v>
      </c>
      <c r="R31" s="187">
        <v>0</v>
      </c>
      <c r="S31" s="186">
        <v>0</v>
      </c>
      <c r="T31" s="186">
        <v>0</v>
      </c>
      <c r="U31" s="187">
        <v>0</v>
      </c>
      <c r="V31" s="187">
        <v>343.53579999999999</v>
      </c>
      <c r="W31" s="186">
        <v>0</v>
      </c>
      <c r="X31" s="186">
        <v>0</v>
      </c>
      <c r="Y31" s="182">
        <v>0</v>
      </c>
      <c r="Z31" s="187">
        <f>W31+X31-Y31</f>
        <v>0</v>
      </c>
      <c r="AA31" s="182">
        <v>0</v>
      </c>
      <c r="AB31" s="187">
        <v>0</v>
      </c>
      <c r="AC31" s="186">
        <v>0</v>
      </c>
      <c r="AD31" s="186">
        <f>AA31+AB31-AC31</f>
        <v>0</v>
      </c>
      <c r="AE31" s="187">
        <v>0.1138884</v>
      </c>
      <c r="AF31" s="187">
        <v>0</v>
      </c>
      <c r="AG31" s="186">
        <v>0</v>
      </c>
      <c r="AH31" s="186">
        <v>0</v>
      </c>
      <c r="AI31" s="186">
        <v>0</v>
      </c>
      <c r="AJ31" s="175">
        <f t="shared" si="49"/>
        <v>0</v>
      </c>
      <c r="AK31" s="186">
        <v>0</v>
      </c>
      <c r="AL31" s="186">
        <v>0</v>
      </c>
      <c r="AM31" s="186">
        <v>0</v>
      </c>
      <c r="AN31" s="175">
        <f>AK31+AL31-AM31</f>
        <v>0</v>
      </c>
      <c r="AO31" s="186">
        <v>0</v>
      </c>
      <c r="AP31" s="231">
        <v>0.1138884</v>
      </c>
      <c r="AQ31" s="232">
        <v>0</v>
      </c>
      <c r="AR31" s="186">
        <v>0</v>
      </c>
      <c r="AS31" s="175">
        <v>0</v>
      </c>
      <c r="AT31" s="186">
        <v>0</v>
      </c>
      <c r="AU31" s="186">
        <v>0</v>
      </c>
      <c r="AV31" s="186">
        <v>0</v>
      </c>
      <c r="AW31" s="175">
        <v>0</v>
      </c>
      <c r="AX31" s="186">
        <v>0</v>
      </c>
      <c r="AY31" s="186">
        <v>0</v>
      </c>
      <c r="AZ31" s="229">
        <v>0</v>
      </c>
      <c r="BA31" s="232">
        <v>0</v>
      </c>
      <c r="BB31" s="186">
        <v>0</v>
      </c>
      <c r="BC31" s="175">
        <v>0</v>
      </c>
      <c r="BD31" s="186">
        <v>0</v>
      </c>
      <c r="BE31" s="186">
        <v>0</v>
      </c>
      <c r="BF31" s="186">
        <v>0</v>
      </c>
      <c r="BG31" s="175">
        <v>0</v>
      </c>
      <c r="BH31" s="186">
        <v>0</v>
      </c>
      <c r="BI31" s="186">
        <v>0</v>
      </c>
      <c r="BJ31" s="229">
        <v>0</v>
      </c>
      <c r="BK31" s="186">
        <v>0</v>
      </c>
      <c r="BL31" s="130">
        <v>0</v>
      </c>
      <c r="BM31" s="130">
        <v>0</v>
      </c>
      <c r="BN31" s="130">
        <v>0</v>
      </c>
      <c r="BO31" s="130">
        <v>0</v>
      </c>
      <c r="BP31" s="130">
        <v>0</v>
      </c>
      <c r="BQ31" s="130">
        <v>0</v>
      </c>
      <c r="BR31" s="130">
        <v>0</v>
      </c>
      <c r="BS31" s="186"/>
      <c r="BT31" s="229"/>
      <c r="BU31" s="186">
        <v>0</v>
      </c>
      <c r="BV31" s="130">
        <v>0</v>
      </c>
      <c r="BW31" s="130">
        <v>0</v>
      </c>
      <c r="BX31" s="130">
        <v>0</v>
      </c>
      <c r="BY31" s="130">
        <v>0</v>
      </c>
      <c r="BZ31" s="130">
        <v>0</v>
      </c>
      <c r="CA31" s="130">
        <v>0</v>
      </c>
      <c r="CB31" s="130">
        <v>0</v>
      </c>
      <c r="CC31" s="186"/>
      <c r="CD31" s="229"/>
      <c r="CE31" s="186">
        <v>0</v>
      </c>
      <c r="CF31" s="132">
        <v>0</v>
      </c>
      <c r="CG31" s="132">
        <v>0</v>
      </c>
      <c r="CH31" s="132">
        <v>0</v>
      </c>
      <c r="CI31" s="132">
        <v>0</v>
      </c>
      <c r="CJ31" s="132">
        <v>0</v>
      </c>
      <c r="CK31" s="132">
        <v>0</v>
      </c>
      <c r="CL31" s="132">
        <v>0</v>
      </c>
      <c r="CM31" s="186"/>
      <c r="CN31" s="231"/>
      <c r="CO31" s="267">
        <v>0</v>
      </c>
      <c r="CP31" s="799">
        <v>0</v>
      </c>
      <c r="CQ31" s="799">
        <v>0</v>
      </c>
      <c r="CR31" s="799">
        <v>0</v>
      </c>
      <c r="CS31" s="799">
        <v>0</v>
      </c>
      <c r="CT31" s="799">
        <v>0</v>
      </c>
      <c r="CU31" s="799">
        <v>0</v>
      </c>
      <c r="CV31" s="799">
        <v>0</v>
      </c>
      <c r="CW31" s="345"/>
      <c r="CX31" s="410"/>
      <c r="CY31" s="267">
        <v>0</v>
      </c>
      <c r="CZ31" s="799">
        <v>0</v>
      </c>
      <c r="DA31" s="799">
        <v>0</v>
      </c>
      <c r="DB31" s="799">
        <v>0</v>
      </c>
      <c r="DC31" s="799">
        <v>0</v>
      </c>
      <c r="DD31" s="799">
        <v>0</v>
      </c>
      <c r="DE31" s="799">
        <v>0</v>
      </c>
      <c r="DF31" s="799">
        <v>0</v>
      </c>
      <c r="DG31" s="345">
        <v>0</v>
      </c>
      <c r="DH31" s="410"/>
    </row>
    <row r="32" spans="1:112" x14ac:dyDescent="0.2">
      <c r="A32" s="235" t="s">
        <v>724</v>
      </c>
      <c r="B32" s="191">
        <v>0</v>
      </c>
      <c r="C32" s="191">
        <v>0</v>
      </c>
      <c r="D32" s="191">
        <v>0</v>
      </c>
      <c r="E32" s="191">
        <v>0</v>
      </c>
      <c r="F32" s="191">
        <v>0</v>
      </c>
      <c r="G32" s="191">
        <v>0</v>
      </c>
      <c r="H32" s="191">
        <v>0</v>
      </c>
      <c r="I32" s="191">
        <v>0</v>
      </c>
      <c r="J32" s="191">
        <v>0.50900000000000001</v>
      </c>
      <c r="K32" s="236">
        <v>0</v>
      </c>
      <c r="L32" s="185"/>
      <c r="M32" s="186">
        <v>0</v>
      </c>
      <c r="N32" s="186">
        <v>0</v>
      </c>
      <c r="O32" s="182">
        <v>0</v>
      </c>
      <c r="P32" s="187">
        <v>0</v>
      </c>
      <c r="Q32" s="182">
        <v>0</v>
      </c>
      <c r="R32" s="187">
        <v>0</v>
      </c>
      <c r="S32" s="186">
        <v>0</v>
      </c>
      <c r="T32" s="186">
        <v>0</v>
      </c>
      <c r="U32" s="187">
        <v>0</v>
      </c>
      <c r="V32" s="187">
        <v>0.50900000000000001</v>
      </c>
      <c r="W32" s="186"/>
      <c r="X32" s="186"/>
      <c r="Y32" s="182"/>
      <c r="Z32" s="187"/>
      <c r="AA32" s="182"/>
      <c r="AB32" s="187"/>
      <c r="AC32" s="186"/>
      <c r="AD32" s="186"/>
      <c r="AE32" s="187"/>
      <c r="AF32" s="187"/>
      <c r="AG32" s="186"/>
      <c r="AH32" s="186"/>
      <c r="AI32" s="186"/>
      <c r="AJ32" s="186"/>
      <c r="AK32" s="186"/>
      <c r="AL32" s="186"/>
      <c r="AM32" s="186"/>
      <c r="AN32" s="186"/>
      <c r="AO32" s="186"/>
      <c r="AP32" s="231"/>
      <c r="AQ32" s="232">
        <v>0</v>
      </c>
      <c r="AR32" s="186">
        <v>0</v>
      </c>
      <c r="AS32" s="186">
        <v>0</v>
      </c>
      <c r="AT32" s="186">
        <v>0</v>
      </c>
      <c r="AU32" s="186">
        <v>0</v>
      </c>
      <c r="AV32" s="186">
        <v>0</v>
      </c>
      <c r="AW32" s="186">
        <v>0</v>
      </c>
      <c r="AX32" s="186">
        <v>0</v>
      </c>
      <c r="AY32" s="186">
        <v>0</v>
      </c>
      <c r="AZ32" s="229">
        <v>0</v>
      </c>
      <c r="BA32" s="232">
        <v>0</v>
      </c>
      <c r="BB32" s="186">
        <v>0</v>
      </c>
      <c r="BC32" s="186">
        <v>0</v>
      </c>
      <c r="BD32" s="186">
        <v>0</v>
      </c>
      <c r="BE32" s="186">
        <v>0</v>
      </c>
      <c r="BF32" s="186">
        <v>0</v>
      </c>
      <c r="BG32" s="186">
        <v>0</v>
      </c>
      <c r="BH32" s="186">
        <v>0</v>
      </c>
      <c r="BI32" s="186">
        <v>0</v>
      </c>
      <c r="BJ32" s="229">
        <v>0</v>
      </c>
      <c r="BK32" s="186">
        <v>0</v>
      </c>
      <c r="BL32" s="130">
        <v>0</v>
      </c>
      <c r="BM32" s="130">
        <v>0</v>
      </c>
      <c r="BN32" s="130">
        <v>0</v>
      </c>
      <c r="BO32" s="130">
        <v>0</v>
      </c>
      <c r="BP32" s="130">
        <v>0</v>
      </c>
      <c r="BQ32" s="130">
        <v>0</v>
      </c>
      <c r="BR32" s="130">
        <v>0</v>
      </c>
      <c r="BS32" s="186"/>
      <c r="BT32" s="229"/>
      <c r="BU32" s="186">
        <v>0</v>
      </c>
      <c r="BV32" s="130">
        <v>0</v>
      </c>
      <c r="BW32" s="130">
        <v>0</v>
      </c>
      <c r="BX32" s="130">
        <v>0</v>
      </c>
      <c r="BY32" s="130">
        <v>0</v>
      </c>
      <c r="BZ32" s="130">
        <v>0</v>
      </c>
      <c r="CA32" s="130">
        <v>0</v>
      </c>
      <c r="CB32" s="130">
        <v>0</v>
      </c>
      <c r="CC32" s="186"/>
      <c r="CD32" s="229"/>
      <c r="CE32" s="186">
        <v>0</v>
      </c>
      <c r="CF32" s="132">
        <v>0</v>
      </c>
      <c r="CG32" s="132">
        <v>0</v>
      </c>
      <c r="CH32" s="132">
        <v>0</v>
      </c>
      <c r="CI32" s="132">
        <v>0</v>
      </c>
      <c r="CJ32" s="132">
        <v>0</v>
      </c>
      <c r="CK32" s="132">
        <v>0</v>
      </c>
      <c r="CL32" s="132">
        <v>0</v>
      </c>
      <c r="CM32" s="186"/>
      <c r="CN32" s="231"/>
      <c r="CO32" s="267">
        <v>0</v>
      </c>
      <c r="CP32" s="799">
        <v>0</v>
      </c>
      <c r="CQ32" s="799">
        <v>0</v>
      </c>
      <c r="CR32" s="799">
        <v>0</v>
      </c>
      <c r="CS32" s="799">
        <v>0</v>
      </c>
      <c r="CT32" s="799">
        <v>0</v>
      </c>
      <c r="CU32" s="799">
        <v>0</v>
      </c>
      <c r="CV32" s="799">
        <v>0</v>
      </c>
      <c r="CW32" s="345"/>
      <c r="CX32" s="410"/>
      <c r="CY32" s="267">
        <v>0</v>
      </c>
      <c r="CZ32" s="799">
        <v>0</v>
      </c>
      <c r="DA32" s="799">
        <v>0</v>
      </c>
      <c r="DB32" s="799">
        <v>0</v>
      </c>
      <c r="DC32" s="799">
        <v>0</v>
      </c>
      <c r="DD32" s="799">
        <v>0</v>
      </c>
      <c r="DE32" s="799">
        <v>0</v>
      </c>
      <c r="DF32" s="799">
        <v>0</v>
      </c>
      <c r="DG32" s="345"/>
      <c r="DH32" s="410"/>
    </row>
    <row r="33" spans="1:112" ht="13.5" thickBot="1" x14ac:dyDescent="0.25">
      <c r="A33" s="237" t="s">
        <v>846</v>
      </c>
      <c r="B33" s="238"/>
      <c r="C33" s="238"/>
      <c r="D33" s="238"/>
      <c r="E33" s="238"/>
      <c r="F33" s="238"/>
      <c r="G33" s="238"/>
      <c r="H33" s="238"/>
      <c r="I33" s="238"/>
      <c r="J33" s="239"/>
      <c r="K33" s="240"/>
      <c r="L33" s="185"/>
      <c r="M33" s="186"/>
      <c r="N33" s="186"/>
      <c r="O33" s="182"/>
      <c r="P33" s="187"/>
      <c r="Q33" s="182"/>
      <c r="R33" s="187"/>
      <c r="S33" s="186"/>
      <c r="T33" s="186"/>
      <c r="U33" s="187"/>
      <c r="V33" s="241"/>
      <c r="W33" s="186"/>
      <c r="X33" s="186"/>
      <c r="Y33" s="182"/>
      <c r="Z33" s="187"/>
      <c r="AA33" s="182"/>
      <c r="AB33" s="187"/>
      <c r="AC33" s="186"/>
      <c r="AD33" s="186"/>
      <c r="AE33" s="187"/>
      <c r="AF33" s="187"/>
      <c r="AG33" s="186"/>
      <c r="AH33" s="186"/>
      <c r="AI33" s="186"/>
      <c r="AJ33" s="186"/>
      <c r="AK33" s="186"/>
      <c r="AL33" s="186"/>
      <c r="AM33" s="186"/>
      <c r="AN33" s="186"/>
      <c r="AO33" s="186"/>
      <c r="AP33" s="231"/>
      <c r="AQ33" s="232"/>
      <c r="AR33" s="186"/>
      <c r="AS33" s="186"/>
      <c r="AT33" s="186"/>
      <c r="AU33" s="186"/>
      <c r="AV33" s="186"/>
      <c r="AW33" s="186"/>
      <c r="AX33" s="186"/>
      <c r="AY33" s="186"/>
      <c r="AZ33" s="229"/>
      <c r="BA33" s="232">
        <v>0</v>
      </c>
      <c r="BB33" s="186">
        <v>0</v>
      </c>
      <c r="BC33" s="186">
        <v>0</v>
      </c>
      <c r="BD33" s="186">
        <v>0</v>
      </c>
      <c r="BE33" s="186">
        <v>0</v>
      </c>
      <c r="BF33" s="186">
        <v>0</v>
      </c>
      <c r="BG33" s="186">
        <v>0</v>
      </c>
      <c r="BH33" s="186">
        <v>0</v>
      </c>
      <c r="BI33" s="186">
        <v>-0.20471601</v>
      </c>
      <c r="BJ33" s="229">
        <v>0</v>
      </c>
      <c r="BK33" s="186">
        <v>0</v>
      </c>
      <c r="BL33" s="130">
        <v>0</v>
      </c>
      <c r="BM33" s="130">
        <v>0</v>
      </c>
      <c r="BN33" s="130">
        <v>0</v>
      </c>
      <c r="BO33" s="130">
        <v>0</v>
      </c>
      <c r="BP33" s="130">
        <v>0</v>
      </c>
      <c r="BQ33" s="130">
        <v>0</v>
      </c>
      <c r="BR33" s="130">
        <v>0</v>
      </c>
      <c r="BS33" s="186"/>
      <c r="BT33" s="229">
        <v>0.20469999999999999</v>
      </c>
      <c r="BU33" s="186">
        <v>0</v>
      </c>
      <c r="BV33" s="130">
        <v>0</v>
      </c>
      <c r="BW33" s="130">
        <v>0</v>
      </c>
      <c r="BX33" s="130">
        <v>0</v>
      </c>
      <c r="BY33" s="130">
        <v>0</v>
      </c>
      <c r="BZ33" s="130">
        <v>0</v>
      </c>
      <c r="CA33" s="130">
        <v>0</v>
      </c>
      <c r="CB33" s="130">
        <v>0</v>
      </c>
      <c r="CC33" s="186"/>
      <c r="CD33" s="229">
        <v>0.20469999999999999</v>
      </c>
      <c r="CE33" s="186">
        <v>0</v>
      </c>
      <c r="CF33" s="132">
        <v>0</v>
      </c>
      <c r="CG33" s="132">
        <v>0</v>
      </c>
      <c r="CH33" s="132">
        <v>0</v>
      </c>
      <c r="CI33" s="132">
        <v>0</v>
      </c>
      <c r="CJ33" s="132">
        <v>0</v>
      </c>
      <c r="CK33" s="132">
        <v>0</v>
      </c>
      <c r="CL33" s="132">
        <v>0</v>
      </c>
      <c r="CM33" s="186"/>
      <c r="CN33" s="231">
        <v>0.20469999999999999</v>
      </c>
      <c r="CO33" s="267">
        <v>0</v>
      </c>
      <c r="CP33" s="799">
        <v>0</v>
      </c>
      <c r="CQ33" s="799">
        <v>0</v>
      </c>
      <c r="CR33" s="799">
        <v>0</v>
      </c>
      <c r="CS33" s="799">
        <v>0</v>
      </c>
      <c r="CT33" s="799">
        <v>0</v>
      </c>
      <c r="CU33" s="799">
        <v>0</v>
      </c>
      <c r="CV33" s="799">
        <v>0</v>
      </c>
      <c r="CW33" s="345"/>
      <c r="CX33" s="410"/>
      <c r="CY33" s="267">
        <v>0</v>
      </c>
      <c r="CZ33" s="799">
        <v>0</v>
      </c>
      <c r="DA33" s="799">
        <v>0</v>
      </c>
      <c r="DB33" s="799">
        <v>0</v>
      </c>
      <c r="DC33" s="799">
        <v>0</v>
      </c>
      <c r="DD33" s="799">
        <v>0</v>
      </c>
      <c r="DE33" s="799">
        <v>0</v>
      </c>
      <c r="DF33" s="799">
        <v>0</v>
      </c>
      <c r="DG33" s="345"/>
      <c r="DH33" s="410"/>
    </row>
    <row r="34" spans="1:112" ht="13.5" thickBot="1" x14ac:dyDescent="0.25">
      <c r="A34" s="196" t="s">
        <v>69</v>
      </c>
      <c r="B34" s="209"/>
      <c r="C34" s="209"/>
      <c r="D34" s="209"/>
      <c r="E34" s="209"/>
      <c r="F34" s="209"/>
      <c r="G34" s="209"/>
      <c r="H34" s="209"/>
      <c r="I34" s="209"/>
      <c r="J34" s="242">
        <f>SUM(J27:J30)-J31-J32</f>
        <v>4.2793601565782602E-5</v>
      </c>
      <c r="K34" s="242">
        <f>SUM(K27:K30)-K31-K32</f>
        <v>327.55839999999995</v>
      </c>
      <c r="L34" s="185"/>
      <c r="M34" s="186">
        <v>0</v>
      </c>
      <c r="N34" s="186">
        <v>0</v>
      </c>
      <c r="O34" s="182">
        <v>0</v>
      </c>
      <c r="P34" s="187">
        <v>0</v>
      </c>
      <c r="Q34" s="182">
        <v>0</v>
      </c>
      <c r="R34" s="187">
        <v>0</v>
      </c>
      <c r="S34" s="186">
        <v>0</v>
      </c>
      <c r="T34" s="186">
        <v>0</v>
      </c>
      <c r="U34" s="187">
        <v>0.39143340000000004</v>
      </c>
      <c r="V34" s="242">
        <f>SUM(V27:V30)-V31-V32</f>
        <v>4.2793601622626021E-5</v>
      </c>
      <c r="W34" s="186">
        <f>SUM(W27:W30)-W31-W32</f>
        <v>0</v>
      </c>
      <c r="X34" s="186">
        <f t="shared" ref="X34:AG34" si="61">SUM(X27:X30)-X31-X32</f>
        <v>0</v>
      </c>
      <c r="Y34" s="182">
        <f t="shared" si="61"/>
        <v>0</v>
      </c>
      <c r="Z34" s="187">
        <f t="shared" si="61"/>
        <v>0</v>
      </c>
      <c r="AA34" s="182">
        <f t="shared" si="61"/>
        <v>0</v>
      </c>
      <c r="AB34" s="187">
        <f t="shared" si="61"/>
        <v>0</v>
      </c>
      <c r="AC34" s="186">
        <f t="shared" si="61"/>
        <v>0</v>
      </c>
      <c r="AD34" s="186">
        <f t="shared" si="61"/>
        <v>0</v>
      </c>
      <c r="AE34" s="187">
        <f t="shared" si="61"/>
        <v>0.57819330000000002</v>
      </c>
      <c r="AF34" s="187">
        <f t="shared" si="61"/>
        <v>0.39143340000000004</v>
      </c>
      <c r="AG34" s="187">
        <f t="shared" si="61"/>
        <v>0</v>
      </c>
      <c r="AH34" s="187">
        <f>SUM(AH27:AH30)-AH31-AH32</f>
        <v>0</v>
      </c>
      <c r="AI34" s="187">
        <f>SUM(AI27:AI30)-AI31-AI32</f>
        <v>0</v>
      </c>
      <c r="AJ34" s="175">
        <f t="shared" si="49"/>
        <v>0</v>
      </c>
      <c r="AK34" s="187">
        <f t="shared" ref="AK34:AP34" si="62">SUM(AK27:AK30)-AK31-AK32</f>
        <v>0</v>
      </c>
      <c r="AL34" s="187">
        <f t="shared" si="62"/>
        <v>0</v>
      </c>
      <c r="AM34" s="187">
        <f t="shared" si="62"/>
        <v>0</v>
      </c>
      <c r="AN34" s="187">
        <f t="shared" si="62"/>
        <v>0</v>
      </c>
      <c r="AO34" s="187">
        <f t="shared" si="62"/>
        <v>0.60243369999999996</v>
      </c>
      <c r="AP34" s="226">
        <f t="shared" si="62"/>
        <v>0.57819330000000002</v>
      </c>
      <c r="AQ34" s="243">
        <v>0</v>
      </c>
      <c r="AR34" s="244">
        <v>0</v>
      </c>
      <c r="AS34" s="245">
        <v>0</v>
      </c>
      <c r="AT34" s="244">
        <v>0</v>
      </c>
      <c r="AU34" s="244">
        <v>0</v>
      </c>
      <c r="AV34" s="244">
        <v>0</v>
      </c>
      <c r="AW34" s="244">
        <v>0</v>
      </c>
      <c r="AX34" s="244">
        <v>0</v>
      </c>
      <c r="AY34" s="244">
        <v>0.66367160000000003</v>
      </c>
      <c r="AZ34" s="246">
        <v>0.60240000000000005</v>
      </c>
      <c r="BA34" s="243">
        <v>0</v>
      </c>
      <c r="BB34" s="244">
        <v>0</v>
      </c>
      <c r="BC34" s="245">
        <v>0</v>
      </c>
      <c r="BD34" s="244">
        <v>0</v>
      </c>
      <c r="BE34" s="244">
        <v>0</v>
      </c>
      <c r="BF34" s="244">
        <v>0</v>
      </c>
      <c r="BG34" s="244">
        <v>0</v>
      </c>
      <c r="BH34" s="244">
        <v>0</v>
      </c>
      <c r="BI34" s="244">
        <v>0.60240000000000005</v>
      </c>
      <c r="BJ34" s="246">
        <v>0.66367160000000003</v>
      </c>
      <c r="BK34" s="244">
        <v>0</v>
      </c>
      <c r="BL34" s="244"/>
      <c r="BM34" s="245"/>
      <c r="BN34" s="244"/>
      <c r="BO34" s="244"/>
      <c r="BP34" s="244"/>
      <c r="BQ34" s="244"/>
      <c r="BR34" s="244"/>
      <c r="BS34" s="244">
        <f>SUM(BS27:BS32)-BS33</f>
        <v>8.1429999999999989</v>
      </c>
      <c r="BT34" s="244">
        <f>SUM(BT27:BT32)-BT33</f>
        <v>0.60239999999999994</v>
      </c>
      <c r="BU34" s="244">
        <v>0</v>
      </c>
      <c r="BV34" s="244"/>
      <c r="BW34" s="244"/>
      <c r="BX34" s="244"/>
      <c r="BY34" s="244"/>
      <c r="BZ34" s="244"/>
      <c r="CA34" s="244"/>
      <c r="CB34" s="244"/>
      <c r="CC34" s="244">
        <f>SUM(CC27:CC32)-CC33</f>
        <v>8.1429999999999989</v>
      </c>
      <c r="CD34" s="244">
        <f>SUM(CD27:CD32)-CD33</f>
        <v>0.60239999999999994</v>
      </c>
      <c r="CE34" s="1126">
        <v>0</v>
      </c>
      <c r="CF34" s="1126"/>
      <c r="CG34" s="1126"/>
      <c r="CH34" s="1126"/>
      <c r="CI34" s="1126"/>
      <c r="CJ34" s="1126"/>
      <c r="CK34" s="1126"/>
      <c r="CL34" s="1126"/>
      <c r="CM34" s="1126">
        <f>SUM(CM27:CM32)-CM33</f>
        <v>8.1429999999999989</v>
      </c>
      <c r="CN34" s="1127">
        <f>SUM(CN27:CN32)-CN33</f>
        <v>0.60239999999999994</v>
      </c>
      <c r="CO34" s="268">
        <v>0</v>
      </c>
      <c r="CP34" s="818"/>
      <c r="CQ34" s="818"/>
      <c r="CR34" s="818"/>
      <c r="CS34" s="818"/>
      <c r="CT34" s="818"/>
      <c r="CU34" s="818"/>
      <c r="CV34" s="818"/>
      <c r="CW34" s="818">
        <f>SUM(CW27:CW30)-SUM(CW31:CW33)</f>
        <v>140.43178201199999</v>
      </c>
      <c r="CX34" s="819">
        <f>SUM(CX27:CX30)-SUM(CX31:CX33)</f>
        <v>45.143911541999998</v>
      </c>
      <c r="CY34" s="268">
        <v>0</v>
      </c>
      <c r="CZ34" s="818"/>
      <c r="DA34" s="818"/>
      <c r="DB34" s="818"/>
      <c r="DC34" s="818"/>
      <c r="DD34" s="818"/>
      <c r="DE34" s="818"/>
      <c r="DF34" s="818"/>
      <c r="DG34" s="818">
        <f>SUM(DG27:DG30)-SUM(DG31:DG33)</f>
        <v>0</v>
      </c>
      <c r="DH34" s="819">
        <f>SUM(DH27:DH30)-SUM(DH31:DH33)</f>
        <v>0</v>
      </c>
    </row>
    <row r="40" spans="1:112" x14ac:dyDescent="0.2">
      <c r="CZ40" s="1165"/>
    </row>
  </sheetData>
  <mergeCells count="48">
    <mergeCell ref="CY4:DB4"/>
    <mergeCell ref="DC4:DF4"/>
    <mergeCell ref="DG4:DH4"/>
    <mergeCell ref="AQ6:AV6"/>
    <mergeCell ref="AW6:AZ6"/>
    <mergeCell ref="BU4:BX4"/>
    <mergeCell ref="BY4:CB4"/>
    <mergeCell ref="CC4:CD4"/>
    <mergeCell ref="BK4:BN4"/>
    <mergeCell ref="BO4:BR4"/>
    <mergeCell ref="BS4:BT4"/>
    <mergeCell ref="BA4:BD4"/>
    <mergeCell ref="BE4:BH4"/>
    <mergeCell ref="BI4:BJ4"/>
    <mergeCell ref="AQ4:AT4"/>
    <mergeCell ref="AU4:AX4"/>
    <mergeCell ref="AC6:AF6"/>
    <mergeCell ref="M1:V1"/>
    <mergeCell ref="A1:L1"/>
    <mergeCell ref="U3:V3"/>
    <mergeCell ref="M6:R6"/>
    <mergeCell ref="S6:V6"/>
    <mergeCell ref="U4:V4"/>
    <mergeCell ref="Q4:T4"/>
    <mergeCell ref="M4:P4"/>
    <mergeCell ref="AG6:AL6"/>
    <mergeCell ref="AO3:AP3"/>
    <mergeCell ref="AO4:AP4"/>
    <mergeCell ref="AM6:AP6"/>
    <mergeCell ref="A26:K26"/>
    <mergeCell ref="A4:A5"/>
    <mergeCell ref="B4:E4"/>
    <mergeCell ref="F4:I4"/>
    <mergeCell ref="J4:K4"/>
    <mergeCell ref="AG4:AJ4"/>
    <mergeCell ref="AK4:AN4"/>
    <mergeCell ref="AE3:AF3"/>
    <mergeCell ref="W4:Z4"/>
    <mergeCell ref="AA4:AD4"/>
    <mergeCell ref="AE4:AF4"/>
    <mergeCell ref="W6:AB6"/>
    <mergeCell ref="AY4:AZ4"/>
    <mergeCell ref="CO4:CR4"/>
    <mergeCell ref="CS4:CV4"/>
    <mergeCell ref="CW4:CX4"/>
    <mergeCell ref="CE4:CH4"/>
    <mergeCell ref="CI4:CL4"/>
    <mergeCell ref="CM4:CN4"/>
  </mergeCells>
  <phoneticPr fontId="0" type="noConversion"/>
  <printOptions horizontalCentered="1" gridLines="1"/>
  <pageMargins left="0.25" right="0.12" top="0.36" bottom="0.2" header="0.25" footer="0.15"/>
  <pageSetup paperSize="9" scale="11" orientation="landscape" r:id="rId1"/>
  <headerFooter alignWithMargins="0"/>
  <colBreaks count="6" manualBreakCount="6">
    <brk id="11" max="33" man="1"/>
    <brk id="22" max="33" man="1"/>
    <brk id="32" max="33" man="1"/>
    <brk id="42" max="33" man="1"/>
    <brk id="52" max="33" man="1"/>
    <brk id="62" max="33"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tabColor rgb="FFFFFF00"/>
    <pageSetUpPr fitToPage="1"/>
  </sheetPr>
  <dimension ref="A1:AT284"/>
  <sheetViews>
    <sheetView workbookViewId="0"/>
  </sheetViews>
  <sheetFormatPr defaultColWidth="9.140625" defaultRowHeight="12.75" x14ac:dyDescent="0.2"/>
  <cols>
    <col min="1" max="1" width="5.85546875" style="2" customWidth="1"/>
    <col min="2" max="2" width="34.140625" style="1" customWidth="1"/>
    <col min="3" max="3" width="8.42578125" style="1" customWidth="1"/>
    <col min="4" max="4" width="30.85546875" style="1" customWidth="1"/>
    <col min="5" max="5" width="14.140625" style="1" bestFit="1" customWidth="1"/>
    <col min="6" max="6" width="13" style="1" customWidth="1"/>
    <col min="7" max="8" width="13.140625" style="1" bestFit="1" customWidth="1"/>
    <col min="9" max="9" width="8.140625" style="1" bestFit="1" customWidth="1"/>
    <col min="10" max="10" width="11.85546875" style="1" customWidth="1"/>
    <col min="11" max="12" width="13.42578125" style="1" bestFit="1" customWidth="1"/>
    <col min="13" max="13" width="12.85546875" style="1" bestFit="1" customWidth="1"/>
    <col min="14" max="14" width="10.42578125" style="1" bestFit="1" customWidth="1"/>
    <col min="15" max="15" width="17.7109375" style="1" customWidth="1"/>
    <col min="16" max="16" width="16.42578125" style="1" customWidth="1"/>
    <col min="17" max="17" width="13.85546875" style="1" bestFit="1" customWidth="1"/>
    <col min="18" max="18" width="9.140625" style="1"/>
    <col min="19" max="19" width="14.7109375" style="1" bestFit="1" customWidth="1"/>
    <col min="20" max="20" width="13.7109375" style="1" bestFit="1" customWidth="1"/>
    <col min="21" max="16384" width="9.140625" style="1"/>
  </cols>
  <sheetData>
    <row r="1" spans="1:46" ht="13.5" thickBot="1" x14ac:dyDescent="0.25"/>
    <row r="2" spans="1:46" ht="13.5" thickBot="1" x14ac:dyDescent="0.25">
      <c r="A2" s="1368" t="str">
        <f>Index!A1</f>
        <v>INLAND POWER LIMITED</v>
      </c>
      <c r="B2" s="1369"/>
      <c r="C2" s="1369"/>
      <c r="D2" s="1369"/>
      <c r="E2" s="1369"/>
      <c r="F2" s="1369"/>
      <c r="G2" s="1369"/>
      <c r="H2" s="1369"/>
      <c r="I2" s="1369"/>
      <c r="J2" s="1370"/>
    </row>
    <row r="3" spans="1:46" s="15" customFormat="1" ht="13.5" thickBot="1" x14ac:dyDescent="0.25">
      <c r="A3" s="634" t="s">
        <v>147</v>
      </c>
      <c r="B3" s="662"/>
      <c r="C3" s="662"/>
      <c r="D3" s="662"/>
      <c r="E3" s="820"/>
      <c r="F3" s="820"/>
      <c r="G3" s="820"/>
      <c r="H3" s="820"/>
      <c r="I3" s="1449" t="s">
        <v>415</v>
      </c>
      <c r="J3" s="1450"/>
      <c r="K3" s="956"/>
      <c r="L3" s="956"/>
      <c r="M3" s="956"/>
      <c r="N3" s="956"/>
      <c r="O3" s="956"/>
      <c r="P3" s="956"/>
      <c r="Q3" s="956"/>
      <c r="R3" s="956"/>
      <c r="S3" s="956"/>
      <c r="T3" s="956"/>
      <c r="U3" s="956"/>
      <c r="V3" s="956"/>
      <c r="W3" s="956"/>
      <c r="X3" s="956"/>
      <c r="Y3" s="956"/>
      <c r="Z3" s="956"/>
      <c r="AA3" s="956"/>
      <c r="AB3" s="956"/>
      <c r="AC3" s="956"/>
      <c r="AD3" s="956"/>
      <c r="AE3" s="956"/>
      <c r="AF3" s="956"/>
      <c r="AG3" s="956"/>
      <c r="AH3" s="956"/>
      <c r="AI3" s="956"/>
      <c r="AJ3" s="956"/>
      <c r="AK3" s="956"/>
      <c r="AL3" s="956"/>
      <c r="AM3" s="956"/>
      <c r="AN3" s="956"/>
      <c r="AO3" s="956"/>
      <c r="AP3" s="956"/>
      <c r="AQ3" s="956"/>
      <c r="AR3" s="956"/>
      <c r="AS3" s="956"/>
      <c r="AT3" s="956"/>
    </row>
    <row r="4" spans="1:46" ht="13.5" thickBot="1" x14ac:dyDescent="0.25">
      <c r="A4" s="697"/>
      <c r="I4" s="1451" t="s">
        <v>148</v>
      </c>
      <c r="J4" s="1452"/>
    </row>
    <row r="5" spans="1:46" x14ac:dyDescent="0.2">
      <c r="A5" s="1282" t="s">
        <v>98</v>
      </c>
      <c r="B5" s="1285" t="s">
        <v>134</v>
      </c>
      <c r="C5" s="1285" t="s">
        <v>291</v>
      </c>
      <c r="D5" s="1285" t="s">
        <v>135</v>
      </c>
      <c r="E5" s="1480" t="s">
        <v>150</v>
      </c>
      <c r="F5" s="1285" t="s">
        <v>682</v>
      </c>
      <c r="G5" s="1480" t="s">
        <v>219</v>
      </c>
      <c r="H5" s="1285" t="s">
        <v>49</v>
      </c>
      <c r="I5" s="1285"/>
      <c r="J5" s="1305" t="s">
        <v>220</v>
      </c>
    </row>
    <row r="6" spans="1:46" ht="13.5" thickBot="1" x14ac:dyDescent="0.25">
      <c r="A6" s="1302"/>
      <c r="B6" s="1301"/>
      <c r="C6" s="1301"/>
      <c r="D6" s="1301"/>
      <c r="E6" s="1481"/>
      <c r="F6" s="1301"/>
      <c r="G6" s="1481"/>
      <c r="H6" s="579" t="s">
        <v>680</v>
      </c>
      <c r="I6" s="823"/>
      <c r="J6" s="1482"/>
    </row>
    <row r="7" spans="1:46" ht="13.5" thickBot="1" x14ac:dyDescent="0.25">
      <c r="A7" s="824"/>
      <c r="B7" s="825" t="s">
        <v>838</v>
      </c>
      <c r="C7" s="826"/>
      <c r="D7" s="827"/>
      <c r="E7" s="828"/>
      <c r="F7" s="828"/>
      <c r="G7" s="828"/>
      <c r="H7" s="828"/>
      <c r="I7" s="828"/>
      <c r="J7" s="829"/>
    </row>
    <row r="8" spans="1:46" x14ac:dyDescent="0.2">
      <c r="A8" s="830"/>
      <c r="B8" s="738" t="s">
        <v>416</v>
      </c>
      <c r="C8" s="738"/>
      <c r="D8" s="738"/>
      <c r="E8" s="247"/>
      <c r="F8" s="247"/>
      <c r="G8" s="247"/>
      <c r="H8" s="247"/>
      <c r="I8" s="247"/>
      <c r="J8" s="766"/>
    </row>
    <row r="9" spans="1:46" ht="25.5" x14ac:dyDescent="0.2">
      <c r="A9" s="1455">
        <v>1</v>
      </c>
      <c r="B9" s="1457" t="s">
        <v>678</v>
      </c>
      <c r="C9" s="1459"/>
      <c r="D9" s="831" t="s">
        <v>839</v>
      </c>
      <c r="E9" s="1466">
        <v>27.37</v>
      </c>
      <c r="F9" s="1466">
        <v>0</v>
      </c>
      <c r="G9" s="1466">
        <v>5.48</v>
      </c>
      <c r="H9" s="1466">
        <v>2.98</v>
      </c>
      <c r="I9" s="1468"/>
      <c r="J9" s="1453">
        <f>E9+F9-G9</f>
        <v>21.89</v>
      </c>
    </row>
    <row r="10" spans="1:46" x14ac:dyDescent="0.2">
      <c r="A10" s="1471"/>
      <c r="B10" s="1472"/>
      <c r="C10" s="1473"/>
      <c r="D10" s="831" t="s">
        <v>840</v>
      </c>
      <c r="E10" s="1476"/>
      <c r="F10" s="1476"/>
      <c r="G10" s="1476"/>
      <c r="H10" s="1476"/>
      <c r="I10" s="1479"/>
      <c r="J10" s="1454"/>
    </row>
    <row r="11" spans="1:46" x14ac:dyDescent="0.2">
      <c r="A11" s="1455">
        <v>2</v>
      </c>
      <c r="B11" s="1457" t="s">
        <v>679</v>
      </c>
      <c r="C11" s="1459"/>
      <c r="D11" s="1461">
        <v>0.11650000000000001</v>
      </c>
      <c r="E11" s="1466">
        <v>16.72</v>
      </c>
      <c r="F11" s="1466">
        <v>0</v>
      </c>
      <c r="G11" s="1466">
        <v>3.52</v>
      </c>
      <c r="H11" s="1466">
        <v>1.74</v>
      </c>
      <c r="I11" s="1468"/>
      <c r="J11" s="1453">
        <f>E11+F11-G11</f>
        <v>13.2</v>
      </c>
    </row>
    <row r="12" spans="1:46" x14ac:dyDescent="0.2">
      <c r="A12" s="1471"/>
      <c r="B12" s="1472"/>
      <c r="C12" s="1473"/>
      <c r="D12" s="1462"/>
      <c r="E12" s="1467"/>
      <c r="F12" s="1476"/>
      <c r="G12" s="1476"/>
      <c r="H12" s="1476"/>
      <c r="I12" s="1479"/>
      <c r="J12" s="1454"/>
    </row>
    <row r="13" spans="1:46" x14ac:dyDescent="0.2">
      <c r="A13" s="1455">
        <v>3</v>
      </c>
      <c r="B13" s="1457" t="s">
        <v>679</v>
      </c>
      <c r="C13" s="1459"/>
      <c r="D13" s="1461">
        <v>0.11650000000000001</v>
      </c>
      <c r="E13" s="1466">
        <v>50.06</v>
      </c>
      <c r="F13" s="1477">
        <v>0</v>
      </c>
      <c r="G13" s="1466">
        <v>10.52</v>
      </c>
      <c r="H13" s="1466">
        <v>5.18</v>
      </c>
      <c r="I13" s="1477"/>
      <c r="J13" s="1453">
        <f>E13+F13-G13</f>
        <v>39.540000000000006</v>
      </c>
    </row>
    <row r="14" spans="1:46" x14ac:dyDescent="0.2">
      <c r="A14" s="1471"/>
      <c r="B14" s="1472"/>
      <c r="C14" s="1473"/>
      <c r="D14" s="1462"/>
      <c r="E14" s="1467"/>
      <c r="F14" s="1478"/>
      <c r="G14" s="1476"/>
      <c r="H14" s="1476"/>
      <c r="I14" s="1478"/>
      <c r="J14" s="1454"/>
    </row>
    <row r="15" spans="1:46" x14ac:dyDescent="0.2">
      <c r="A15" s="1455">
        <v>4</v>
      </c>
      <c r="B15" s="1457" t="s">
        <v>679</v>
      </c>
      <c r="C15" s="1459"/>
      <c r="D15" s="1461">
        <v>0.11650000000000001</v>
      </c>
      <c r="E15" s="1466">
        <v>20.9</v>
      </c>
      <c r="F15" s="1466">
        <v>0</v>
      </c>
      <c r="G15" s="1466">
        <v>4.4400000000000004</v>
      </c>
      <c r="H15" s="1466">
        <v>2.1800000000000002</v>
      </c>
      <c r="I15" s="1468"/>
      <c r="J15" s="1453">
        <f>E15+F15-G15</f>
        <v>16.459999999999997</v>
      </c>
      <c r="M15" s="958"/>
    </row>
    <row r="16" spans="1:46" x14ac:dyDescent="0.2">
      <c r="A16" s="1456"/>
      <c r="B16" s="1458"/>
      <c r="C16" s="1460"/>
      <c r="D16" s="1462"/>
      <c r="E16" s="1467"/>
      <c r="F16" s="1467"/>
      <c r="G16" s="1467"/>
      <c r="H16" s="1467"/>
      <c r="I16" s="1469"/>
      <c r="J16" s="1470"/>
    </row>
    <row r="17" spans="1:10" x14ac:dyDescent="0.2">
      <c r="A17" s="833">
        <v>5</v>
      </c>
      <c r="B17" s="834" t="s">
        <v>681</v>
      </c>
      <c r="C17" s="834"/>
      <c r="D17" s="865">
        <v>0.12</v>
      </c>
      <c r="E17" s="186">
        <v>0.11</v>
      </c>
      <c r="F17" s="186">
        <v>0</v>
      </c>
      <c r="G17" s="186">
        <v>7.0000000000000007E-2</v>
      </c>
      <c r="H17" s="186">
        <v>1.0467300000000001E-2</v>
      </c>
      <c r="I17" s="835"/>
      <c r="J17" s="229">
        <f>E17+F17-G17</f>
        <v>3.9999999999999994E-2</v>
      </c>
    </row>
    <row r="18" spans="1:10" ht="25.5" x14ac:dyDescent="0.2">
      <c r="A18" s="833">
        <v>6</v>
      </c>
      <c r="B18" s="834" t="s">
        <v>794</v>
      </c>
      <c r="C18" s="834"/>
      <c r="D18" s="836" t="s">
        <v>820</v>
      </c>
      <c r="E18" s="186">
        <v>19.809999999999999</v>
      </c>
      <c r="F18" s="186">
        <v>7.22</v>
      </c>
      <c r="G18" s="186"/>
      <c r="H18" s="186">
        <v>2.4500000000000002</v>
      </c>
      <c r="I18" s="835"/>
      <c r="J18" s="474">
        <f>E18+F18-G18</f>
        <v>27.029999999999998</v>
      </c>
    </row>
    <row r="19" spans="1:10" x14ac:dyDescent="0.2">
      <c r="A19" s="837" t="s">
        <v>86</v>
      </c>
      <c r="B19" s="838" t="s">
        <v>153</v>
      </c>
      <c r="C19" s="838"/>
      <c r="D19" s="838"/>
      <c r="E19" s="839">
        <f>SUM(E9:E18)</f>
        <v>134.97</v>
      </c>
      <c r="F19" s="839">
        <f>SUM(F9:F18)</f>
        <v>7.22</v>
      </c>
      <c r="G19" s="839">
        <f>SUM(G9:G18)</f>
        <v>24.03</v>
      </c>
      <c r="H19" s="839">
        <f>SUM(H9:H18)</f>
        <v>14.5404673</v>
      </c>
      <c r="I19" s="839"/>
      <c r="J19" s="840">
        <f>SUM(J9:J18)</f>
        <v>118.16000000000001</v>
      </c>
    </row>
    <row r="20" spans="1:10" x14ac:dyDescent="0.2">
      <c r="A20" s="837"/>
      <c r="B20" s="838"/>
      <c r="C20" s="838"/>
      <c r="D20" s="838"/>
      <c r="E20" s="839"/>
      <c r="F20" s="839"/>
      <c r="G20" s="839"/>
      <c r="H20" s="839"/>
      <c r="I20" s="839"/>
      <c r="J20" s="840"/>
    </row>
    <row r="21" spans="1:10" x14ac:dyDescent="0.2">
      <c r="A21" s="841"/>
      <c r="B21" s="560" t="s">
        <v>417</v>
      </c>
      <c r="C21" s="560"/>
      <c r="D21" s="560"/>
      <c r="E21" s="842"/>
      <c r="F21" s="842"/>
      <c r="G21" s="842"/>
      <c r="H21" s="842"/>
      <c r="I21" s="842"/>
      <c r="J21" s="843"/>
    </row>
    <row r="22" spans="1:10" x14ac:dyDescent="0.2">
      <c r="A22" s="833">
        <v>1</v>
      </c>
      <c r="B22" s="834" t="s">
        <v>734</v>
      </c>
      <c r="C22" s="834"/>
      <c r="D22" s="844">
        <v>0.12</v>
      </c>
      <c r="E22" s="842">
        <v>33.58</v>
      </c>
      <c r="F22" s="750">
        <v>0</v>
      </c>
      <c r="G22" s="750">
        <v>5.03</v>
      </c>
      <c r="H22" s="750">
        <v>3.78</v>
      </c>
      <c r="I22" s="845"/>
      <c r="J22" s="843">
        <f>E22+F22-G22</f>
        <v>28.549999999999997</v>
      </c>
    </row>
    <row r="23" spans="1:10" x14ac:dyDescent="0.2">
      <c r="A23" s="833">
        <v>2</v>
      </c>
      <c r="B23" s="846" t="s">
        <v>684</v>
      </c>
      <c r="C23" s="248"/>
      <c r="D23" s="844">
        <v>0.11</v>
      </c>
      <c r="E23" s="842">
        <v>10.28</v>
      </c>
      <c r="F23" s="750">
        <v>0</v>
      </c>
      <c r="G23" s="750">
        <v>0.73</v>
      </c>
      <c r="H23" s="750">
        <v>0.37</v>
      </c>
      <c r="I23" s="248"/>
      <c r="J23" s="843">
        <f>E23+F23-G23</f>
        <v>9.5499999999999989</v>
      </c>
    </row>
    <row r="24" spans="1:10" x14ac:dyDescent="0.2">
      <c r="A24" s="833"/>
      <c r="B24" s="834"/>
      <c r="C24" s="834"/>
      <c r="D24" s="847"/>
      <c r="E24" s="842"/>
      <c r="F24" s="842"/>
      <c r="G24" s="842"/>
      <c r="H24" s="842"/>
      <c r="I24" s="845"/>
      <c r="J24" s="843"/>
    </row>
    <row r="25" spans="1:10" x14ac:dyDescent="0.2">
      <c r="A25" s="837" t="s">
        <v>87</v>
      </c>
      <c r="B25" s="838" t="s">
        <v>153</v>
      </c>
      <c r="C25" s="838"/>
      <c r="D25" s="838"/>
      <c r="E25" s="839">
        <f>SUM(E22:E24)</f>
        <v>43.86</v>
      </c>
      <c r="F25" s="839">
        <f>SUM(F22:F24)</f>
        <v>0</v>
      </c>
      <c r="G25" s="839">
        <f>SUM(G22:G24)</f>
        <v>5.76</v>
      </c>
      <c r="H25" s="839">
        <f>SUM(H22:H24)</f>
        <v>4.1499999999999995</v>
      </c>
      <c r="I25" s="848"/>
      <c r="J25" s="840">
        <f>SUM(J22:J24)</f>
        <v>38.099999999999994</v>
      </c>
    </row>
    <row r="26" spans="1:10" x14ac:dyDescent="0.2">
      <c r="A26" s="833"/>
      <c r="B26" s="834"/>
      <c r="C26" s="834"/>
      <c r="D26" s="834"/>
      <c r="E26" s="842"/>
      <c r="F26" s="842"/>
      <c r="G26" s="842"/>
      <c r="H26" s="842"/>
      <c r="I26" s="842"/>
      <c r="J26" s="843"/>
    </row>
    <row r="27" spans="1:10" x14ac:dyDescent="0.2">
      <c r="A27" s="833"/>
      <c r="B27" s="588" t="s">
        <v>226</v>
      </c>
      <c r="C27" s="842"/>
      <c r="D27" s="842"/>
      <c r="E27" s="842"/>
      <c r="F27" s="842"/>
      <c r="G27" s="842"/>
      <c r="H27" s="842">
        <v>0.37</v>
      </c>
      <c r="I27" s="842"/>
      <c r="J27" s="843"/>
    </row>
    <row r="28" spans="1:10" x14ac:dyDescent="0.2">
      <c r="A28" s="833">
        <v>1</v>
      </c>
      <c r="B28" s="849" t="s">
        <v>143</v>
      </c>
      <c r="C28" s="842"/>
      <c r="D28" s="842"/>
      <c r="E28" s="842"/>
      <c r="F28" s="842"/>
      <c r="G28" s="842"/>
      <c r="H28" s="842"/>
      <c r="I28" s="842"/>
      <c r="J28" s="843"/>
    </row>
    <row r="29" spans="1:10" x14ac:dyDescent="0.2">
      <c r="A29" s="837" t="s">
        <v>89</v>
      </c>
      <c r="B29" s="838" t="s">
        <v>153</v>
      </c>
      <c r="C29" s="842"/>
      <c r="D29" s="842"/>
      <c r="E29" s="839">
        <f>SUM(E28:E28)</f>
        <v>0</v>
      </c>
      <c r="F29" s="839">
        <f>SUM(F28:F28)</f>
        <v>0</v>
      </c>
      <c r="G29" s="839">
        <f>SUM(G28:G28)</f>
        <v>0</v>
      </c>
      <c r="H29" s="839">
        <f>SUM(H27:H28)</f>
        <v>0.37</v>
      </c>
      <c r="I29" s="848"/>
      <c r="J29" s="840">
        <f>SUM(J28:J28)</f>
        <v>0</v>
      </c>
    </row>
    <row r="30" spans="1:10" x14ac:dyDescent="0.2">
      <c r="A30" s="833"/>
      <c r="B30" s="834"/>
      <c r="C30" s="842"/>
      <c r="D30" s="842"/>
      <c r="E30" s="842"/>
      <c r="F30" s="842"/>
      <c r="G30" s="842"/>
      <c r="H30" s="842"/>
      <c r="I30" s="842"/>
      <c r="J30" s="840"/>
    </row>
    <row r="31" spans="1:10" ht="25.5" x14ac:dyDescent="0.2">
      <c r="A31" s="850" t="s">
        <v>26</v>
      </c>
      <c r="B31" s="851" t="s">
        <v>146</v>
      </c>
      <c r="C31" s="852"/>
      <c r="D31" s="852"/>
      <c r="E31" s="853">
        <f>SUM(E19,E25,E29)</f>
        <v>178.82999999999998</v>
      </c>
      <c r="F31" s="853">
        <f>SUM(F19,F25,F29)</f>
        <v>7.22</v>
      </c>
      <c r="G31" s="853">
        <f>SUM(G19,G25,G29)</f>
        <v>29.79</v>
      </c>
      <c r="H31" s="853">
        <f>SUM(H19,H25,H29)</f>
        <v>19.060467299999999</v>
      </c>
      <c r="I31" s="854"/>
      <c r="J31" s="473">
        <f>SUM(J19,J25,J29)</f>
        <v>156.26</v>
      </c>
    </row>
    <row r="32" spans="1:10" x14ac:dyDescent="0.2">
      <c r="A32" s="833"/>
      <c r="B32" s="834"/>
      <c r="C32" s="842"/>
      <c r="D32" s="842"/>
      <c r="E32" s="842"/>
      <c r="F32" s="842"/>
      <c r="G32" s="842"/>
      <c r="H32" s="842"/>
      <c r="I32" s="842"/>
      <c r="J32" s="840"/>
    </row>
    <row r="33" spans="1:10" ht="25.5" x14ac:dyDescent="0.2">
      <c r="A33" s="850" t="s">
        <v>179</v>
      </c>
      <c r="B33" s="851" t="s">
        <v>144</v>
      </c>
      <c r="C33" s="855"/>
      <c r="D33" s="856"/>
      <c r="E33" s="856"/>
      <c r="F33" s="856"/>
      <c r="G33" s="856"/>
      <c r="H33" s="856"/>
      <c r="I33" s="856"/>
      <c r="J33" s="857"/>
    </row>
    <row r="34" spans="1:10" x14ac:dyDescent="0.2">
      <c r="A34" s="384"/>
      <c r="B34" s="588"/>
      <c r="C34" s="858"/>
      <c r="D34" s="859"/>
      <c r="E34" s="182"/>
      <c r="F34" s="182"/>
      <c r="G34" s="182"/>
      <c r="H34" s="182"/>
      <c r="I34" s="182"/>
      <c r="J34" s="183"/>
    </row>
    <row r="35" spans="1:10" ht="26.25" thickBot="1" x14ac:dyDescent="0.25">
      <c r="A35" s="860" t="s">
        <v>180</v>
      </c>
      <c r="B35" s="861" t="s">
        <v>145</v>
      </c>
      <c r="C35" s="862"/>
      <c r="D35" s="1058"/>
      <c r="E35" s="863">
        <f t="shared" ref="E35:J35" si="0">E31-E33</f>
        <v>178.82999999999998</v>
      </c>
      <c r="F35" s="863">
        <f t="shared" si="0"/>
        <v>7.22</v>
      </c>
      <c r="G35" s="863">
        <f t="shared" si="0"/>
        <v>29.79</v>
      </c>
      <c r="H35" s="863">
        <f t="shared" si="0"/>
        <v>19.060467299999999</v>
      </c>
      <c r="I35" s="863"/>
      <c r="J35" s="864">
        <f t="shared" si="0"/>
        <v>156.26</v>
      </c>
    </row>
    <row r="36" spans="1:10" ht="13.5" thickBot="1" x14ac:dyDescent="0.25"/>
    <row r="37" spans="1:10" ht="13.5" thickBot="1" x14ac:dyDescent="0.25">
      <c r="A37" s="1368" t="str">
        <f>Index!A1</f>
        <v>INLAND POWER LIMITED</v>
      </c>
      <c r="B37" s="1369"/>
      <c r="C37" s="1369"/>
      <c r="D37" s="1369"/>
      <c r="E37" s="1369"/>
      <c r="F37" s="1369"/>
      <c r="G37" s="1369"/>
      <c r="H37" s="1369"/>
      <c r="I37" s="1369"/>
      <c r="J37" s="1370"/>
    </row>
    <row r="38" spans="1:10" ht="13.5" thickBot="1" x14ac:dyDescent="0.25">
      <c r="A38" s="634" t="s">
        <v>147</v>
      </c>
      <c r="B38" s="662"/>
      <c r="C38" s="662"/>
      <c r="D38" s="662"/>
      <c r="E38" s="820"/>
      <c r="F38" s="820"/>
      <c r="G38" s="820"/>
      <c r="H38" s="820"/>
      <c r="I38" s="1449" t="s">
        <v>415</v>
      </c>
      <c r="J38" s="1450"/>
    </row>
    <row r="39" spans="1:10" ht="13.5" thickBot="1" x14ac:dyDescent="0.25">
      <c r="A39" s="697"/>
      <c r="I39" s="1451" t="s">
        <v>148</v>
      </c>
      <c r="J39" s="1452"/>
    </row>
    <row r="40" spans="1:10" x14ac:dyDescent="0.2">
      <c r="A40" s="1282" t="s">
        <v>98</v>
      </c>
      <c r="B40" s="1285" t="s">
        <v>134</v>
      </c>
      <c r="C40" s="1285" t="s">
        <v>291</v>
      </c>
      <c r="D40" s="1285" t="s">
        <v>135</v>
      </c>
      <c r="E40" s="1480" t="s">
        <v>150</v>
      </c>
      <c r="F40" s="1285" t="s">
        <v>323</v>
      </c>
      <c r="G40" s="1480" t="s">
        <v>219</v>
      </c>
      <c r="H40" s="1285" t="s">
        <v>49</v>
      </c>
      <c r="I40" s="1285"/>
      <c r="J40" s="1305" t="s">
        <v>220</v>
      </c>
    </row>
    <row r="41" spans="1:10" ht="13.5" thickBot="1" x14ac:dyDescent="0.25">
      <c r="A41" s="1302"/>
      <c r="B41" s="1301"/>
      <c r="C41" s="1301"/>
      <c r="D41" s="1301"/>
      <c r="E41" s="1481"/>
      <c r="F41" s="1301"/>
      <c r="G41" s="1481"/>
      <c r="H41" s="579" t="s">
        <v>680</v>
      </c>
      <c r="I41" s="823" t="s">
        <v>113</v>
      </c>
      <c r="J41" s="1482"/>
    </row>
    <row r="42" spans="1:10" ht="13.5" thickBot="1" x14ac:dyDescent="0.25">
      <c r="A42" s="824"/>
      <c r="B42" s="825" t="s">
        <v>878</v>
      </c>
      <c r="C42" s="826"/>
      <c r="D42" s="827"/>
      <c r="E42" s="828"/>
      <c r="F42" s="828"/>
      <c r="G42" s="828"/>
      <c r="H42" s="828"/>
      <c r="I42" s="828"/>
      <c r="J42" s="829"/>
    </row>
    <row r="43" spans="1:10" x14ac:dyDescent="0.2">
      <c r="A43" s="830"/>
      <c r="B43" s="738" t="s">
        <v>416</v>
      </c>
      <c r="C43" s="738"/>
      <c r="D43" s="738"/>
      <c r="E43" s="247"/>
      <c r="F43" s="247"/>
      <c r="G43" s="247"/>
      <c r="H43" s="247"/>
      <c r="I43" s="247"/>
      <c r="J43" s="766"/>
    </row>
    <row r="44" spans="1:10" x14ac:dyDescent="0.2">
      <c r="A44" s="1455">
        <v>1</v>
      </c>
      <c r="B44" s="1457" t="s">
        <v>678</v>
      </c>
      <c r="C44" s="1459"/>
      <c r="D44" s="1461">
        <v>0.11650000000000001</v>
      </c>
      <c r="E44" s="1466">
        <f>J9</f>
        <v>21.89</v>
      </c>
      <c r="F44" s="1463">
        <v>0</v>
      </c>
      <c r="G44" s="1466">
        <v>5.47</v>
      </c>
      <c r="H44" s="1466">
        <v>2.15</v>
      </c>
      <c r="I44" s="1468"/>
      <c r="J44" s="1453">
        <f>E44+F44-G44</f>
        <v>16.420000000000002</v>
      </c>
    </row>
    <row r="45" spans="1:10" x14ac:dyDescent="0.2">
      <c r="A45" s="1471"/>
      <c r="B45" s="1472"/>
      <c r="C45" s="1473"/>
      <c r="D45" s="1462"/>
      <c r="E45" s="1476"/>
      <c r="F45" s="1464"/>
      <c r="G45" s="1476"/>
      <c r="H45" s="1476"/>
      <c r="I45" s="1479"/>
      <c r="J45" s="1454"/>
    </row>
    <row r="46" spans="1:10" x14ac:dyDescent="0.2">
      <c r="A46" s="1455">
        <v>2</v>
      </c>
      <c r="B46" s="1457" t="s">
        <v>679</v>
      </c>
      <c r="C46" s="1459"/>
      <c r="D46" s="1461" t="s">
        <v>849</v>
      </c>
      <c r="E46" s="1466">
        <f>J11</f>
        <v>13.2</v>
      </c>
      <c r="F46" s="1463">
        <v>2.2000000000000002</v>
      </c>
      <c r="G46" s="1466">
        <f>3.52+2.2</f>
        <v>5.7200000000000006</v>
      </c>
      <c r="H46" s="1466">
        <f>1.36+0.08</f>
        <v>1.4400000000000002</v>
      </c>
      <c r="I46" s="1468"/>
      <c r="J46" s="1453">
        <f>E46+F46-G46</f>
        <v>9.6799999999999979</v>
      </c>
    </row>
    <row r="47" spans="1:10" x14ac:dyDescent="0.2">
      <c r="A47" s="1471"/>
      <c r="B47" s="1472"/>
      <c r="C47" s="1473"/>
      <c r="D47" s="1462"/>
      <c r="E47" s="1476"/>
      <c r="F47" s="1464"/>
      <c r="G47" s="1476"/>
      <c r="H47" s="1476"/>
      <c r="I47" s="1479"/>
      <c r="J47" s="1454"/>
    </row>
    <row r="48" spans="1:10" x14ac:dyDescent="0.2">
      <c r="A48" s="1455">
        <v>3</v>
      </c>
      <c r="B48" s="1457" t="s">
        <v>679</v>
      </c>
      <c r="C48" s="1459"/>
      <c r="D48" s="1461" t="s">
        <v>849</v>
      </c>
      <c r="E48" s="1466">
        <f>J13</f>
        <v>39.540000000000006</v>
      </c>
      <c r="F48" s="1474">
        <v>0</v>
      </c>
      <c r="G48" s="1466">
        <v>10.52</v>
      </c>
      <c r="H48" s="1466">
        <v>4.01</v>
      </c>
      <c r="I48" s="1477"/>
      <c r="J48" s="1453">
        <f>E48+F48-G48</f>
        <v>29.020000000000007</v>
      </c>
    </row>
    <row r="49" spans="1:10" x14ac:dyDescent="0.2">
      <c r="A49" s="1471"/>
      <c r="B49" s="1472"/>
      <c r="C49" s="1473"/>
      <c r="D49" s="1462"/>
      <c r="E49" s="1476"/>
      <c r="F49" s="1475"/>
      <c r="G49" s="1476"/>
      <c r="H49" s="1476"/>
      <c r="I49" s="1478"/>
      <c r="J49" s="1454"/>
    </row>
    <row r="50" spans="1:10" x14ac:dyDescent="0.2">
      <c r="A50" s="1455">
        <v>4</v>
      </c>
      <c r="B50" s="1457" t="s">
        <v>679</v>
      </c>
      <c r="C50" s="1459"/>
      <c r="D50" s="1461" t="s">
        <v>849</v>
      </c>
      <c r="E50" s="1466">
        <f>J15</f>
        <v>16.459999999999997</v>
      </c>
      <c r="F50" s="1463">
        <v>0</v>
      </c>
      <c r="G50" s="1466">
        <v>4.4400000000000004</v>
      </c>
      <c r="H50" s="1466">
        <v>1.7</v>
      </c>
      <c r="I50" s="1468"/>
      <c r="J50" s="1453">
        <f>E50+F50-G50</f>
        <v>12.019999999999996</v>
      </c>
    </row>
    <row r="51" spans="1:10" x14ac:dyDescent="0.2">
      <c r="A51" s="1456"/>
      <c r="B51" s="1458"/>
      <c r="C51" s="1460"/>
      <c r="D51" s="1462"/>
      <c r="E51" s="1476"/>
      <c r="F51" s="1465"/>
      <c r="G51" s="1467"/>
      <c r="H51" s="1467"/>
      <c r="I51" s="1469"/>
      <c r="J51" s="1470"/>
    </row>
    <row r="52" spans="1:10" x14ac:dyDescent="0.2">
      <c r="A52" s="833">
        <v>5</v>
      </c>
      <c r="B52" s="834" t="s">
        <v>681</v>
      </c>
      <c r="C52" s="834"/>
      <c r="D52" s="865">
        <v>0.12</v>
      </c>
      <c r="E52" s="832">
        <f>J17</f>
        <v>3.9999999999999994E-2</v>
      </c>
      <c r="F52" s="187">
        <v>0</v>
      </c>
      <c r="G52" s="186"/>
      <c r="H52" s="186">
        <v>0.01</v>
      </c>
      <c r="I52" s="835"/>
      <c r="J52" s="229">
        <f>E52+F52-G52</f>
        <v>3.9999999999999994E-2</v>
      </c>
    </row>
    <row r="53" spans="1:10" ht="25.5" x14ac:dyDescent="0.2">
      <c r="A53" s="833">
        <v>6</v>
      </c>
      <c r="B53" s="834" t="s">
        <v>794</v>
      </c>
      <c r="C53" s="834"/>
      <c r="D53" s="836" t="s">
        <v>850</v>
      </c>
      <c r="E53" s="866">
        <f>J18</f>
        <v>27.029999999999998</v>
      </c>
      <c r="F53" s="876"/>
      <c r="G53" s="186">
        <v>-4.58</v>
      </c>
      <c r="H53" s="186">
        <v>3</v>
      </c>
      <c r="I53" s="835"/>
      <c r="J53" s="474">
        <f>E53+F53-G53</f>
        <v>31.61</v>
      </c>
    </row>
    <row r="54" spans="1:10" x14ac:dyDescent="0.2">
      <c r="A54" s="833">
        <v>7</v>
      </c>
      <c r="B54" s="834" t="s">
        <v>851</v>
      </c>
      <c r="C54" s="867">
        <v>5</v>
      </c>
      <c r="D54" s="868">
        <v>7.9500000000000001E-2</v>
      </c>
      <c r="E54" s="866">
        <v>0</v>
      </c>
      <c r="F54" s="876">
        <v>17.32</v>
      </c>
      <c r="G54" s="186">
        <v>0</v>
      </c>
      <c r="H54" s="186">
        <v>0</v>
      </c>
      <c r="I54" s="835"/>
      <c r="J54" s="474">
        <f>E54+F54-G54</f>
        <v>17.32</v>
      </c>
    </row>
    <row r="55" spans="1:10" x14ac:dyDescent="0.2">
      <c r="A55" s="833">
        <v>8</v>
      </c>
      <c r="B55" s="834" t="s">
        <v>869</v>
      </c>
      <c r="C55" s="867"/>
      <c r="D55" s="868"/>
      <c r="E55" s="866"/>
      <c r="F55" s="876"/>
      <c r="G55" s="186"/>
      <c r="H55" s="186"/>
      <c r="I55" s="835"/>
      <c r="J55" s="869"/>
    </row>
    <row r="56" spans="1:10" x14ac:dyDescent="0.2">
      <c r="A56" s="837" t="s">
        <v>86</v>
      </c>
      <c r="B56" s="838" t="s">
        <v>153</v>
      </c>
      <c r="C56" s="838"/>
      <c r="D56" s="838"/>
      <c r="E56" s="839">
        <f t="shared" ref="E56:J56" si="1">SUM(E44:E54)</f>
        <v>118.16000000000001</v>
      </c>
      <c r="F56" s="839">
        <f t="shared" si="1"/>
        <v>19.52</v>
      </c>
      <c r="G56" s="839">
        <f t="shared" si="1"/>
        <v>21.57</v>
      </c>
      <c r="H56" s="839">
        <f t="shared" si="1"/>
        <v>12.309999999999999</v>
      </c>
      <c r="I56" s="839">
        <f t="shared" si="1"/>
        <v>0</v>
      </c>
      <c r="J56" s="839">
        <f t="shared" si="1"/>
        <v>116.11000000000001</v>
      </c>
    </row>
    <row r="57" spans="1:10" x14ac:dyDescent="0.2">
      <c r="A57" s="837"/>
      <c r="B57" s="838"/>
      <c r="C57" s="838"/>
      <c r="D57" s="838"/>
      <c r="E57" s="839"/>
      <c r="F57" s="839"/>
      <c r="G57" s="839"/>
      <c r="H57" s="839"/>
      <c r="I57" s="839"/>
      <c r="J57" s="840"/>
    </row>
    <row r="58" spans="1:10" x14ac:dyDescent="0.2">
      <c r="A58" s="841"/>
      <c r="B58" s="560" t="s">
        <v>417</v>
      </c>
      <c r="C58" s="560"/>
      <c r="D58" s="560"/>
      <c r="E58" s="842"/>
      <c r="F58" s="842"/>
      <c r="G58" s="842"/>
      <c r="H58" s="842"/>
      <c r="I58" s="842"/>
      <c r="J58" s="843"/>
    </row>
    <row r="59" spans="1:10" x14ac:dyDescent="0.2">
      <c r="A59" s="833">
        <v>1</v>
      </c>
      <c r="B59" s="834" t="s">
        <v>734</v>
      </c>
      <c r="C59" s="834"/>
      <c r="D59" s="868">
        <v>0.11650000000000001</v>
      </c>
      <c r="E59" s="842">
        <f>+E22</f>
        <v>33.58</v>
      </c>
      <c r="F59" s="750"/>
      <c r="G59" s="750">
        <v>5.8</v>
      </c>
      <c r="H59" s="1059">
        <v>2.35</v>
      </c>
      <c r="I59" s="845"/>
      <c r="J59" s="843">
        <f>E59+F59-G59</f>
        <v>27.779999999999998</v>
      </c>
    </row>
    <row r="60" spans="1:10" x14ac:dyDescent="0.2">
      <c r="A60" s="833">
        <v>2</v>
      </c>
      <c r="B60" s="846" t="s">
        <v>684</v>
      </c>
      <c r="C60" s="248"/>
      <c r="D60" s="868">
        <v>0.11650000000000001</v>
      </c>
      <c r="E60" s="842">
        <f>+E23</f>
        <v>10.28</v>
      </c>
      <c r="F60" s="750"/>
      <c r="G60" s="750"/>
      <c r="H60" s="1060">
        <v>1.1100000000000001</v>
      </c>
      <c r="I60" s="248"/>
      <c r="J60" s="843">
        <f>E60+F60-G60</f>
        <v>10.28</v>
      </c>
    </row>
    <row r="61" spans="1:10" x14ac:dyDescent="0.2">
      <c r="A61" s="833"/>
      <c r="B61" s="834"/>
      <c r="C61" s="834"/>
      <c r="D61" s="847"/>
      <c r="E61" s="842"/>
      <c r="F61" s="842"/>
      <c r="G61" s="842"/>
      <c r="H61" s="842"/>
      <c r="I61" s="845"/>
      <c r="J61" s="843"/>
    </row>
    <row r="62" spans="1:10" x14ac:dyDescent="0.2">
      <c r="A62" s="837" t="s">
        <v>87</v>
      </c>
      <c r="B62" s="838" t="s">
        <v>153</v>
      </c>
      <c r="C62" s="838"/>
      <c r="D62" s="838"/>
      <c r="E62" s="839">
        <f>SUM(E59:E61)</f>
        <v>43.86</v>
      </c>
      <c r="F62" s="839">
        <f>SUM(F59:F61)</f>
        <v>0</v>
      </c>
      <c r="G62" s="839">
        <f>SUM(G59:G61)</f>
        <v>5.8</v>
      </c>
      <c r="H62" s="839">
        <f>SUM(H59:H61)</f>
        <v>3.46</v>
      </c>
      <c r="I62" s="848"/>
      <c r="J62" s="840">
        <f>SUM(J59:J61)</f>
        <v>38.059999999999995</v>
      </c>
    </row>
    <row r="63" spans="1:10" x14ac:dyDescent="0.2">
      <c r="A63" s="833"/>
      <c r="B63" s="834"/>
      <c r="C63" s="834"/>
      <c r="D63" s="834"/>
      <c r="E63" s="842"/>
      <c r="F63" s="842"/>
      <c r="G63" s="842"/>
      <c r="H63" s="842"/>
      <c r="I63" s="842"/>
      <c r="J63" s="843"/>
    </row>
    <row r="64" spans="1:10" x14ac:dyDescent="0.2">
      <c r="A64" s="833"/>
      <c r="B64" s="588" t="s">
        <v>226</v>
      </c>
      <c r="C64" s="842"/>
      <c r="D64" s="842"/>
      <c r="E64" s="842"/>
      <c r="F64" s="842"/>
      <c r="G64" s="842"/>
      <c r="H64" s="842"/>
      <c r="I64" s="842"/>
      <c r="J64" s="843"/>
    </row>
    <row r="65" spans="1:10" x14ac:dyDescent="0.2">
      <c r="A65" s="833">
        <v>1</v>
      </c>
      <c r="B65" s="849" t="s">
        <v>143</v>
      </c>
      <c r="C65" s="842"/>
      <c r="D65" s="842"/>
      <c r="E65" s="842"/>
      <c r="F65" s="842"/>
      <c r="G65" s="842"/>
      <c r="H65" s="261">
        <v>0.44</v>
      </c>
      <c r="I65" s="842"/>
      <c r="J65" s="843"/>
    </row>
    <row r="66" spans="1:10" x14ac:dyDescent="0.2">
      <c r="A66" s="833">
        <v>2</v>
      </c>
      <c r="B66" s="849" t="s">
        <v>870</v>
      </c>
      <c r="C66" s="842"/>
      <c r="D66" s="842"/>
      <c r="E66" s="842"/>
      <c r="F66" s="842"/>
      <c r="G66" s="842"/>
      <c r="H66" s="261"/>
      <c r="I66" s="842"/>
      <c r="J66" s="843"/>
    </row>
    <row r="67" spans="1:10" x14ac:dyDescent="0.2">
      <c r="A67" s="833">
        <v>3</v>
      </c>
      <c r="B67" s="849" t="s">
        <v>871</v>
      </c>
      <c r="C67" s="842"/>
      <c r="D67" s="842"/>
      <c r="E67" s="842"/>
      <c r="F67" s="842"/>
      <c r="G67" s="842"/>
      <c r="H67" s="261"/>
      <c r="I67" s="842"/>
      <c r="J67" s="843"/>
    </row>
    <row r="68" spans="1:10" x14ac:dyDescent="0.2">
      <c r="A68" s="833">
        <v>4</v>
      </c>
      <c r="B68" s="849" t="s">
        <v>872</v>
      </c>
      <c r="C68" s="842"/>
      <c r="D68" s="842"/>
      <c r="E68" s="842"/>
      <c r="F68" s="842"/>
      <c r="G68" s="842"/>
      <c r="H68" s="261"/>
      <c r="I68" s="842"/>
      <c r="J68" s="843"/>
    </row>
    <row r="69" spans="1:10" x14ac:dyDescent="0.2">
      <c r="A69" s="837" t="s">
        <v>89</v>
      </c>
      <c r="B69" s="838" t="s">
        <v>153</v>
      </c>
      <c r="C69" s="842"/>
      <c r="D69" s="842"/>
      <c r="E69" s="839">
        <f>SUM(E65:E65)</f>
        <v>0</v>
      </c>
      <c r="F69" s="839">
        <f>SUM(F65:F65)</f>
        <v>0</v>
      </c>
      <c r="G69" s="839">
        <f>SUM(G65:G65)</f>
        <v>0</v>
      </c>
      <c r="H69" s="839">
        <f>SUM(H64:H65)</f>
        <v>0.44</v>
      </c>
      <c r="I69" s="848"/>
      <c r="J69" s="840">
        <f>SUM(J65:J65)</f>
        <v>0</v>
      </c>
    </row>
    <row r="70" spans="1:10" x14ac:dyDescent="0.2">
      <c r="A70" s="833"/>
      <c r="B70" s="834"/>
      <c r="C70" s="842"/>
      <c r="D70" s="842"/>
      <c r="E70" s="842"/>
      <c r="F70" s="842"/>
      <c r="G70" s="842"/>
      <c r="H70" s="842"/>
      <c r="I70" s="842"/>
      <c r="J70" s="840"/>
    </row>
    <row r="71" spans="1:10" ht="25.5" x14ac:dyDescent="0.2">
      <c r="A71" s="850" t="s">
        <v>26</v>
      </c>
      <c r="B71" s="851" t="s">
        <v>146</v>
      </c>
      <c r="C71" s="852"/>
      <c r="D71" s="852"/>
      <c r="E71" s="853">
        <f>SUM(E56,E62,E69)</f>
        <v>162.02000000000001</v>
      </c>
      <c r="F71" s="870">
        <f>SUM(F56,F62,F69)</f>
        <v>19.52</v>
      </c>
      <c r="G71" s="853">
        <f>SUM(G56,G62,G69)</f>
        <v>27.37</v>
      </c>
      <c r="H71" s="853">
        <f>SUM(H56,H62,H69)</f>
        <v>16.21</v>
      </c>
      <c r="I71" s="854"/>
      <c r="J71" s="473">
        <f>SUM(J56,J62,J69)</f>
        <v>154.17000000000002</v>
      </c>
    </row>
    <row r="72" spans="1:10" x14ac:dyDescent="0.2">
      <c r="A72" s="833"/>
      <c r="B72" s="834"/>
      <c r="C72" s="842"/>
      <c r="D72" s="842"/>
      <c r="E72" s="842"/>
      <c r="F72" s="871"/>
      <c r="G72" s="842"/>
      <c r="H72" s="842"/>
      <c r="I72" s="842"/>
      <c r="J72" s="840"/>
    </row>
    <row r="73" spans="1:10" ht="25.5" x14ac:dyDescent="0.2">
      <c r="A73" s="850" t="s">
        <v>179</v>
      </c>
      <c r="B73" s="851" t="s">
        <v>144</v>
      </c>
      <c r="C73" s="855"/>
      <c r="D73" s="856"/>
      <c r="E73" s="856"/>
      <c r="F73" s="872"/>
      <c r="G73" s="856"/>
      <c r="H73" s="856"/>
      <c r="I73" s="856"/>
      <c r="J73" s="857"/>
    </row>
    <row r="74" spans="1:10" x14ac:dyDescent="0.2">
      <c r="A74" s="384"/>
      <c r="B74" s="588"/>
      <c r="C74" s="858"/>
      <c r="D74" s="859"/>
      <c r="E74" s="182"/>
      <c r="F74" s="873"/>
      <c r="G74" s="182"/>
      <c r="H74" s="182"/>
      <c r="I74" s="182"/>
      <c r="J74" s="183"/>
    </row>
    <row r="75" spans="1:10" ht="26.25" thickBot="1" x14ac:dyDescent="0.25">
      <c r="A75" s="860" t="s">
        <v>180</v>
      </c>
      <c r="B75" s="861" t="s">
        <v>145</v>
      </c>
      <c r="C75" s="862"/>
      <c r="D75" s="874"/>
      <c r="E75" s="863">
        <f>E71-E73</f>
        <v>162.02000000000001</v>
      </c>
      <c r="F75" s="875">
        <f>F71-F73</f>
        <v>19.52</v>
      </c>
      <c r="G75" s="863">
        <f>G71-G73</f>
        <v>27.37</v>
      </c>
      <c r="H75" s="863">
        <f>H71-H73</f>
        <v>16.21</v>
      </c>
      <c r="I75" s="863"/>
      <c r="J75" s="864">
        <f>J71-J73</f>
        <v>154.17000000000002</v>
      </c>
    </row>
    <row r="76" spans="1:10" ht="13.5" thickBot="1" x14ac:dyDescent="0.25"/>
    <row r="77" spans="1:10" ht="13.5" thickBot="1" x14ac:dyDescent="0.25">
      <c r="A77" s="1368" t="str">
        <f>Index!A1</f>
        <v>INLAND POWER LIMITED</v>
      </c>
      <c r="B77" s="1369"/>
      <c r="C77" s="1369"/>
      <c r="D77" s="1369"/>
      <c r="E77" s="1369"/>
      <c r="F77" s="1369"/>
      <c r="G77" s="1369"/>
      <c r="H77" s="1369"/>
      <c r="I77" s="1369"/>
      <c r="J77" s="1370"/>
    </row>
    <row r="78" spans="1:10" ht="13.5" thickBot="1" x14ac:dyDescent="0.25">
      <c r="A78" s="634" t="s">
        <v>147</v>
      </c>
      <c r="B78" s="662"/>
      <c r="C78" s="662"/>
      <c r="D78" s="662"/>
      <c r="E78" s="820"/>
      <c r="F78" s="820"/>
      <c r="G78" s="820"/>
      <c r="H78" s="820"/>
      <c r="I78" s="1449" t="s">
        <v>415</v>
      </c>
      <c r="J78" s="1450"/>
    </row>
    <row r="79" spans="1:10" ht="13.5" thickBot="1" x14ac:dyDescent="0.25">
      <c r="A79" s="697"/>
      <c r="I79" s="1451" t="s">
        <v>148</v>
      </c>
      <c r="J79" s="1452"/>
    </row>
    <row r="80" spans="1:10" x14ac:dyDescent="0.2">
      <c r="A80" s="1282" t="s">
        <v>98</v>
      </c>
      <c r="B80" s="1285" t="s">
        <v>134</v>
      </c>
      <c r="C80" s="1285" t="s">
        <v>291</v>
      </c>
      <c r="D80" s="1285" t="s">
        <v>135</v>
      </c>
      <c r="E80" s="1480" t="s">
        <v>150</v>
      </c>
      <c r="F80" s="1285" t="s">
        <v>323</v>
      </c>
      <c r="G80" s="1480" t="s">
        <v>219</v>
      </c>
      <c r="H80" s="1285" t="s">
        <v>49</v>
      </c>
      <c r="I80" s="1285"/>
      <c r="J80" s="1305" t="s">
        <v>220</v>
      </c>
    </row>
    <row r="81" spans="1:10" ht="13.5" thickBot="1" x14ac:dyDescent="0.25">
      <c r="A81" s="1302"/>
      <c r="B81" s="1301"/>
      <c r="C81" s="1301"/>
      <c r="D81" s="1301"/>
      <c r="E81" s="1481"/>
      <c r="F81" s="1301"/>
      <c r="G81" s="1481"/>
      <c r="H81" s="579" t="s">
        <v>680</v>
      </c>
      <c r="I81" s="823" t="s">
        <v>113</v>
      </c>
      <c r="J81" s="1482"/>
    </row>
    <row r="82" spans="1:10" ht="13.5" thickBot="1" x14ac:dyDescent="0.25">
      <c r="A82" s="824"/>
      <c r="B82" s="825" t="s">
        <v>878</v>
      </c>
      <c r="C82" s="826"/>
      <c r="D82" s="827"/>
      <c r="E82" s="828"/>
      <c r="F82" s="828"/>
      <c r="G82" s="828"/>
      <c r="H82" s="828"/>
      <c r="I82" s="828"/>
      <c r="J82" s="829"/>
    </row>
    <row r="83" spans="1:10" x14ac:dyDescent="0.2">
      <c r="A83" s="830"/>
      <c r="B83" s="738" t="s">
        <v>416</v>
      </c>
      <c r="C83" s="738"/>
      <c r="D83" s="738"/>
      <c r="E83" s="247"/>
      <c r="F83" s="247"/>
      <c r="G83" s="247"/>
      <c r="H83" s="247"/>
      <c r="I83" s="247"/>
      <c r="J83" s="766"/>
    </row>
    <row r="84" spans="1:10" x14ac:dyDescent="0.2">
      <c r="A84" s="1455">
        <v>1</v>
      </c>
      <c r="B84" s="1457" t="s">
        <v>678</v>
      </c>
      <c r="C84" s="1459"/>
      <c r="D84" s="1461">
        <v>0.11650000000000001</v>
      </c>
      <c r="E84" s="1466">
        <v>21.89</v>
      </c>
      <c r="F84" s="1463">
        <v>0</v>
      </c>
      <c r="G84" s="1466">
        <v>5.47</v>
      </c>
      <c r="H84" s="1466">
        <v>2.15</v>
      </c>
      <c r="I84" s="1468"/>
      <c r="J84" s="1453">
        <f>E84+F84-G84</f>
        <v>16.420000000000002</v>
      </c>
    </row>
    <row r="85" spans="1:10" x14ac:dyDescent="0.2">
      <c r="A85" s="1471"/>
      <c r="B85" s="1472"/>
      <c r="C85" s="1473"/>
      <c r="D85" s="1462"/>
      <c r="E85" s="1476"/>
      <c r="F85" s="1464"/>
      <c r="G85" s="1476"/>
      <c r="H85" s="1476"/>
      <c r="I85" s="1479"/>
      <c r="J85" s="1454"/>
    </row>
    <row r="86" spans="1:10" x14ac:dyDescent="0.2">
      <c r="A86" s="1455">
        <v>2</v>
      </c>
      <c r="B86" s="1457" t="s">
        <v>679</v>
      </c>
      <c r="C86" s="1459"/>
      <c r="D86" s="1461" t="s">
        <v>849</v>
      </c>
      <c r="E86" s="1466">
        <v>13.2</v>
      </c>
      <c r="F86" s="1463">
        <v>2.2000000000000002</v>
      </c>
      <c r="G86" s="1466">
        <f>3.52+2.2</f>
        <v>5.7200000000000006</v>
      </c>
      <c r="H86" s="1466">
        <f>1.36</f>
        <v>1.36</v>
      </c>
      <c r="I86" s="1468"/>
      <c r="J86" s="1453">
        <f>E86+F86-G86</f>
        <v>9.6799999999999979</v>
      </c>
    </row>
    <row r="87" spans="1:10" x14ac:dyDescent="0.2">
      <c r="A87" s="1471"/>
      <c r="B87" s="1472"/>
      <c r="C87" s="1473"/>
      <c r="D87" s="1462"/>
      <c r="E87" s="1476"/>
      <c r="F87" s="1464"/>
      <c r="G87" s="1476"/>
      <c r="H87" s="1476"/>
      <c r="I87" s="1479"/>
      <c r="J87" s="1454"/>
    </row>
    <row r="88" spans="1:10" x14ac:dyDescent="0.2">
      <c r="A88" s="1455">
        <v>3</v>
      </c>
      <c r="B88" s="1457" t="s">
        <v>679</v>
      </c>
      <c r="C88" s="1459"/>
      <c r="D88" s="1461" t="s">
        <v>849</v>
      </c>
      <c r="E88" s="1466">
        <v>39.21</v>
      </c>
      <c r="F88" s="1474">
        <v>0</v>
      </c>
      <c r="G88" s="1466">
        <v>10.52</v>
      </c>
      <c r="H88" s="1466">
        <v>4.01</v>
      </c>
      <c r="I88" s="1477"/>
      <c r="J88" s="1453">
        <f>E88+F88-G88</f>
        <v>28.69</v>
      </c>
    </row>
    <row r="89" spans="1:10" x14ac:dyDescent="0.2">
      <c r="A89" s="1471"/>
      <c r="B89" s="1472"/>
      <c r="C89" s="1473"/>
      <c r="D89" s="1462"/>
      <c r="E89" s="1476"/>
      <c r="F89" s="1475"/>
      <c r="G89" s="1476"/>
      <c r="H89" s="1476"/>
      <c r="I89" s="1478"/>
      <c r="J89" s="1454"/>
    </row>
    <row r="90" spans="1:10" x14ac:dyDescent="0.2">
      <c r="A90" s="1455">
        <v>4</v>
      </c>
      <c r="B90" s="1457" t="s">
        <v>679</v>
      </c>
      <c r="C90" s="1459"/>
      <c r="D90" s="1461" t="s">
        <v>849</v>
      </c>
      <c r="E90" s="1466">
        <v>16.46</v>
      </c>
      <c r="F90" s="1463">
        <v>0</v>
      </c>
      <c r="G90" s="1466">
        <v>4.4400000000000004</v>
      </c>
      <c r="H90" s="1466">
        <v>1.7</v>
      </c>
      <c r="I90" s="1468"/>
      <c r="J90" s="1453">
        <f>E90+F90-G90</f>
        <v>12.02</v>
      </c>
    </row>
    <row r="91" spans="1:10" x14ac:dyDescent="0.2">
      <c r="A91" s="1456"/>
      <c r="B91" s="1458"/>
      <c r="C91" s="1460"/>
      <c r="D91" s="1462"/>
      <c r="E91" s="1476"/>
      <c r="F91" s="1465"/>
      <c r="G91" s="1467"/>
      <c r="H91" s="1467"/>
      <c r="I91" s="1469"/>
      <c r="J91" s="1470"/>
    </row>
    <row r="92" spans="1:10" x14ac:dyDescent="0.2">
      <c r="A92" s="833">
        <v>5</v>
      </c>
      <c r="B92" s="834" t="s">
        <v>681</v>
      </c>
      <c r="C92" s="834"/>
      <c r="D92" s="865">
        <v>0.12</v>
      </c>
      <c r="E92" s="832">
        <v>0.04</v>
      </c>
      <c r="F92" s="187">
        <v>0.14000000000000001</v>
      </c>
      <c r="G92" s="186">
        <v>0.04</v>
      </c>
      <c r="H92" s="186">
        <v>0.01</v>
      </c>
      <c r="I92" s="835"/>
      <c r="J92" s="229">
        <f>E92+F92-G92</f>
        <v>0.14000000000000001</v>
      </c>
    </row>
    <row r="93" spans="1:10" ht="25.5" x14ac:dyDescent="0.2">
      <c r="A93" s="833">
        <v>6</v>
      </c>
      <c r="B93" s="834" t="s">
        <v>794</v>
      </c>
      <c r="C93" s="834"/>
      <c r="D93" s="836" t="s">
        <v>850</v>
      </c>
      <c r="E93" s="866">
        <v>27.03</v>
      </c>
      <c r="F93" s="876"/>
      <c r="G93" s="186">
        <v>4.58</v>
      </c>
      <c r="H93" s="186">
        <v>3</v>
      </c>
      <c r="I93" s="835"/>
      <c r="J93" s="474">
        <f>E93+F93-G93</f>
        <v>22.450000000000003</v>
      </c>
    </row>
    <row r="94" spans="1:10" x14ac:dyDescent="0.2">
      <c r="A94" s="833">
        <v>7</v>
      </c>
      <c r="B94" s="834" t="s">
        <v>851</v>
      </c>
      <c r="C94" s="867">
        <v>5</v>
      </c>
      <c r="D94" s="868">
        <v>7.9500000000000001E-2</v>
      </c>
      <c r="E94" s="866">
        <v>0</v>
      </c>
      <c r="F94" s="876">
        <v>17.32</v>
      </c>
      <c r="G94" s="186">
        <v>0</v>
      </c>
      <c r="H94" s="186">
        <v>0.09</v>
      </c>
      <c r="I94" s="835"/>
      <c r="J94" s="474">
        <f>E94+F94-G94</f>
        <v>17.32</v>
      </c>
    </row>
    <row r="95" spans="1:10" x14ac:dyDescent="0.2">
      <c r="A95" s="833">
        <v>8</v>
      </c>
      <c r="B95" s="834" t="s">
        <v>869</v>
      </c>
      <c r="C95" s="867"/>
      <c r="D95" s="868"/>
      <c r="E95" s="866"/>
      <c r="F95" s="876"/>
      <c r="G95" s="186"/>
      <c r="H95" s="186"/>
      <c r="I95" s="835"/>
      <c r="J95" s="869"/>
    </row>
    <row r="96" spans="1:10" x14ac:dyDescent="0.2">
      <c r="A96" s="837" t="s">
        <v>86</v>
      </c>
      <c r="B96" s="838" t="s">
        <v>153</v>
      </c>
      <c r="C96" s="838"/>
      <c r="D96" s="838"/>
      <c r="E96" s="839">
        <f t="shared" ref="E96:J96" si="2">SUM(E84:E94)</f>
        <v>117.83000000000003</v>
      </c>
      <c r="F96" s="839">
        <f t="shared" si="2"/>
        <v>19.66</v>
      </c>
      <c r="G96" s="839">
        <f t="shared" si="2"/>
        <v>30.770000000000003</v>
      </c>
      <c r="H96" s="839">
        <f t="shared" si="2"/>
        <v>12.319999999999999</v>
      </c>
      <c r="I96" s="839">
        <f t="shared" si="2"/>
        <v>0</v>
      </c>
      <c r="J96" s="839">
        <f t="shared" si="2"/>
        <v>106.72</v>
      </c>
    </row>
    <row r="97" spans="1:10" x14ac:dyDescent="0.2">
      <c r="A97" s="837"/>
      <c r="B97" s="838"/>
      <c r="C97" s="838"/>
      <c r="D97" s="838"/>
      <c r="E97" s="839"/>
      <c r="F97" s="839"/>
      <c r="G97" s="839"/>
      <c r="H97" s="839"/>
      <c r="I97" s="839"/>
      <c r="J97" s="840"/>
    </row>
    <row r="98" spans="1:10" x14ac:dyDescent="0.2">
      <c r="A98" s="841"/>
      <c r="B98" s="560" t="s">
        <v>417</v>
      </c>
      <c r="C98" s="560"/>
      <c r="D98" s="560"/>
      <c r="E98" s="842"/>
      <c r="F98" s="842"/>
      <c r="G98" s="842"/>
      <c r="H98" s="842"/>
      <c r="I98" s="842"/>
      <c r="J98" s="843"/>
    </row>
    <row r="99" spans="1:10" x14ac:dyDescent="0.2">
      <c r="A99" s="833">
        <v>1</v>
      </c>
      <c r="B99" s="834" t="s">
        <v>734</v>
      </c>
      <c r="C99" s="834"/>
      <c r="D99" s="868">
        <v>0.11650000000000001</v>
      </c>
      <c r="E99" s="842">
        <f>+E59</f>
        <v>33.58</v>
      </c>
      <c r="F99" s="750"/>
      <c r="G99" s="750">
        <v>5.8</v>
      </c>
      <c r="H99" s="877">
        <v>2.35</v>
      </c>
      <c r="I99" s="845"/>
      <c r="J99" s="843">
        <f>E99+F99-G99</f>
        <v>27.779999999999998</v>
      </c>
    </row>
    <row r="100" spans="1:10" x14ac:dyDescent="0.2">
      <c r="A100" s="833">
        <v>2</v>
      </c>
      <c r="B100" s="846" t="s">
        <v>684</v>
      </c>
      <c r="C100" s="248"/>
      <c r="D100" s="868">
        <v>0.11650000000000001</v>
      </c>
      <c r="E100" s="842">
        <f>J60</f>
        <v>10.28</v>
      </c>
      <c r="F100" s="750"/>
      <c r="G100" s="750"/>
      <c r="H100" s="877">
        <v>1.1100000000000001</v>
      </c>
      <c r="I100" s="248"/>
      <c r="J100" s="843">
        <f>E100+F100-G100</f>
        <v>10.28</v>
      </c>
    </row>
    <row r="101" spans="1:10" x14ac:dyDescent="0.2">
      <c r="A101" s="833"/>
      <c r="B101" s="834"/>
      <c r="C101" s="834"/>
      <c r="D101" s="847"/>
      <c r="E101" s="842"/>
      <c r="F101" s="842"/>
      <c r="G101" s="842"/>
      <c r="H101" s="842"/>
      <c r="I101" s="845"/>
      <c r="J101" s="843"/>
    </row>
    <row r="102" spans="1:10" x14ac:dyDescent="0.2">
      <c r="A102" s="837" t="s">
        <v>87</v>
      </c>
      <c r="B102" s="838" t="s">
        <v>153</v>
      </c>
      <c r="C102" s="838"/>
      <c r="D102" s="838"/>
      <c r="E102" s="839">
        <f>SUM(E99:E101)</f>
        <v>43.86</v>
      </c>
      <c r="F102" s="839">
        <f>SUM(F99:F101)</f>
        <v>0</v>
      </c>
      <c r="G102" s="839">
        <f>SUM(G99:G101)</f>
        <v>5.8</v>
      </c>
      <c r="H102" s="839">
        <f>SUM(H99:H101)</f>
        <v>3.46</v>
      </c>
      <c r="I102" s="848"/>
      <c r="J102" s="840">
        <f>SUM(J99:J101)</f>
        <v>38.059999999999995</v>
      </c>
    </row>
    <row r="103" spans="1:10" x14ac:dyDescent="0.2">
      <c r="A103" s="833"/>
      <c r="B103" s="834"/>
      <c r="C103" s="834"/>
      <c r="D103" s="834"/>
      <c r="E103" s="842"/>
      <c r="F103" s="842"/>
      <c r="G103" s="842"/>
      <c r="H103" s="842"/>
      <c r="I103" s="842"/>
      <c r="J103" s="843"/>
    </row>
    <row r="104" spans="1:10" x14ac:dyDescent="0.2">
      <c r="A104" s="833"/>
      <c r="B104" s="588" t="s">
        <v>226</v>
      </c>
      <c r="C104" s="842"/>
      <c r="D104" s="842"/>
      <c r="E104" s="842"/>
      <c r="F104" s="842"/>
      <c r="G104" s="842"/>
      <c r="H104" s="842"/>
      <c r="I104" s="842"/>
      <c r="J104" s="843"/>
    </row>
    <row r="105" spans="1:10" x14ac:dyDescent="0.2">
      <c r="A105" s="833">
        <v>1</v>
      </c>
      <c r="B105" s="849" t="s">
        <v>143</v>
      </c>
      <c r="C105" s="842"/>
      <c r="D105" s="842"/>
      <c r="E105" s="842"/>
      <c r="F105" s="842"/>
      <c r="G105" s="842"/>
      <c r="H105" s="261">
        <v>0.44</v>
      </c>
      <c r="I105" s="842"/>
      <c r="J105" s="843"/>
    </row>
    <row r="106" spans="1:10" x14ac:dyDescent="0.2">
      <c r="A106" s="833">
        <v>2</v>
      </c>
      <c r="B106" s="849" t="s">
        <v>870</v>
      </c>
      <c r="C106" s="842"/>
      <c r="D106" s="842"/>
      <c r="E106" s="842"/>
      <c r="F106" s="842"/>
      <c r="G106" s="842"/>
      <c r="H106" s="261"/>
      <c r="I106" s="842"/>
      <c r="J106" s="843"/>
    </row>
    <row r="107" spans="1:10" x14ac:dyDescent="0.2">
      <c r="A107" s="833">
        <v>3</v>
      </c>
      <c r="B107" s="849" t="s">
        <v>871</v>
      </c>
      <c r="C107" s="842"/>
      <c r="D107" s="842"/>
      <c r="E107" s="842"/>
      <c r="F107" s="842"/>
      <c r="G107" s="842"/>
      <c r="H107" s="261"/>
      <c r="I107" s="842"/>
      <c r="J107" s="843"/>
    </row>
    <row r="108" spans="1:10" x14ac:dyDescent="0.2">
      <c r="A108" s="833">
        <v>4</v>
      </c>
      <c r="B108" s="849" t="s">
        <v>872</v>
      </c>
      <c r="C108" s="842"/>
      <c r="D108" s="842"/>
      <c r="E108" s="842"/>
      <c r="F108" s="842"/>
      <c r="G108" s="842"/>
      <c r="H108" s="261"/>
      <c r="I108" s="842"/>
      <c r="J108" s="843"/>
    </row>
    <row r="109" spans="1:10" x14ac:dyDescent="0.2">
      <c r="A109" s="837" t="s">
        <v>89</v>
      </c>
      <c r="B109" s="838" t="s">
        <v>153</v>
      </c>
      <c r="C109" s="842"/>
      <c r="D109" s="842"/>
      <c r="E109" s="839">
        <f>SUM(E105:E105)</f>
        <v>0</v>
      </c>
      <c r="F109" s="839">
        <f>SUM(F105:F105)</f>
        <v>0</v>
      </c>
      <c r="G109" s="839">
        <f>SUM(G105:G105)</f>
        <v>0</v>
      </c>
      <c r="H109" s="839">
        <f>SUM(H104:H105)</f>
        <v>0.44</v>
      </c>
      <c r="I109" s="848"/>
      <c r="J109" s="840">
        <f>SUM(J105:J105)</f>
        <v>0</v>
      </c>
    </row>
    <row r="110" spans="1:10" x14ac:dyDescent="0.2">
      <c r="A110" s="833"/>
      <c r="B110" s="834"/>
      <c r="C110" s="842"/>
      <c r="D110" s="842"/>
      <c r="E110" s="842"/>
      <c r="F110" s="842"/>
      <c r="G110" s="842"/>
      <c r="H110" s="842"/>
      <c r="I110" s="842"/>
      <c r="J110" s="840"/>
    </row>
    <row r="111" spans="1:10" ht="25.5" x14ac:dyDescent="0.2">
      <c r="A111" s="850" t="s">
        <v>26</v>
      </c>
      <c r="B111" s="851" t="s">
        <v>146</v>
      </c>
      <c r="C111" s="852"/>
      <c r="D111" s="852"/>
      <c r="E111" s="853">
        <f>SUM(E96,E102,E109)</f>
        <v>161.69000000000003</v>
      </c>
      <c r="F111" s="870">
        <f>SUM(F96,F102,F109)</f>
        <v>19.66</v>
      </c>
      <c r="G111" s="853">
        <f>SUM(G96,G102,G109)</f>
        <v>36.57</v>
      </c>
      <c r="H111" s="853">
        <f>SUM(H96,H102,H109)</f>
        <v>16.22</v>
      </c>
      <c r="I111" s="854"/>
      <c r="J111" s="473">
        <f>SUM(J96,J102,J109)</f>
        <v>144.78</v>
      </c>
    </row>
    <row r="112" spans="1:10" x14ac:dyDescent="0.2">
      <c r="A112" s="833"/>
      <c r="B112" s="834"/>
      <c r="C112" s="842"/>
      <c r="D112" s="842"/>
      <c r="E112" s="842"/>
      <c r="F112" s="871"/>
      <c r="G112" s="842"/>
      <c r="H112" s="842"/>
      <c r="I112" s="842"/>
      <c r="J112" s="840"/>
    </row>
    <row r="113" spans="1:10" ht="25.5" x14ac:dyDescent="0.2">
      <c r="A113" s="850" t="s">
        <v>179</v>
      </c>
      <c r="B113" s="851" t="s">
        <v>144</v>
      </c>
      <c r="C113" s="855"/>
      <c r="D113" s="856"/>
      <c r="E113" s="856"/>
      <c r="F113" s="872"/>
      <c r="G113" s="856"/>
      <c r="H113" s="856"/>
      <c r="I113" s="856"/>
      <c r="J113" s="857"/>
    </row>
    <row r="114" spans="1:10" x14ac:dyDescent="0.2">
      <c r="A114" s="384"/>
      <c r="B114" s="588"/>
      <c r="C114" s="858"/>
      <c r="D114" s="859"/>
      <c r="E114" s="182"/>
      <c r="F114" s="873"/>
      <c r="G114" s="182"/>
      <c r="H114" s="182"/>
      <c r="I114" s="182"/>
      <c r="J114" s="183"/>
    </row>
    <row r="115" spans="1:10" ht="26.25" thickBot="1" x14ac:dyDescent="0.25">
      <c r="A115" s="860" t="s">
        <v>180</v>
      </c>
      <c r="B115" s="861" t="s">
        <v>145</v>
      </c>
      <c r="C115" s="862"/>
      <c r="D115" s="874"/>
      <c r="E115" s="863">
        <f>E111-E113</f>
        <v>161.69000000000003</v>
      </c>
      <c r="F115" s="875">
        <f>F111-F113</f>
        <v>19.66</v>
      </c>
      <c r="G115" s="863">
        <f>G111-G113</f>
        <v>36.57</v>
      </c>
      <c r="H115" s="863">
        <f>H111-H113</f>
        <v>16.22</v>
      </c>
      <c r="I115" s="863"/>
      <c r="J115" s="864">
        <f>J111-J113</f>
        <v>144.78</v>
      </c>
    </row>
    <row r="116" spans="1:10" ht="13.5" thickBot="1" x14ac:dyDescent="0.25"/>
    <row r="117" spans="1:10" ht="13.5" thickBot="1" x14ac:dyDescent="0.25">
      <c r="A117" s="1368" t="str">
        <f>Index!A1</f>
        <v>INLAND POWER LIMITED</v>
      </c>
      <c r="B117" s="1369"/>
      <c r="C117" s="1369"/>
      <c r="D117" s="1369"/>
      <c r="E117" s="1369"/>
      <c r="F117" s="1369"/>
      <c r="G117" s="1369"/>
      <c r="H117" s="1369"/>
      <c r="I117" s="1369"/>
      <c r="J117" s="1370"/>
    </row>
    <row r="118" spans="1:10" ht="13.5" thickBot="1" x14ac:dyDescent="0.25">
      <c r="A118" s="634" t="s">
        <v>147</v>
      </c>
      <c r="B118" s="662"/>
      <c r="C118" s="662"/>
      <c r="D118" s="662"/>
      <c r="E118" s="820"/>
      <c r="F118" s="820"/>
      <c r="G118" s="820"/>
      <c r="H118" s="820"/>
      <c r="I118" s="1449" t="s">
        <v>415</v>
      </c>
      <c r="J118" s="1450"/>
    </row>
    <row r="119" spans="1:10" ht="13.5" thickBot="1" x14ac:dyDescent="0.25">
      <c r="A119" s="697"/>
      <c r="I119" s="1451" t="s">
        <v>148</v>
      </c>
      <c r="J119" s="1452"/>
    </row>
    <row r="120" spans="1:10" x14ac:dyDescent="0.2">
      <c r="A120" s="1282" t="s">
        <v>98</v>
      </c>
      <c r="B120" s="1285" t="s">
        <v>134</v>
      </c>
      <c r="C120" s="1285" t="s">
        <v>291</v>
      </c>
      <c r="D120" s="1285" t="s">
        <v>135</v>
      </c>
      <c r="E120" s="1480" t="s">
        <v>150</v>
      </c>
      <c r="F120" s="1285" t="s">
        <v>323</v>
      </c>
      <c r="G120" s="1480" t="s">
        <v>219</v>
      </c>
      <c r="H120" s="1285" t="s">
        <v>49</v>
      </c>
      <c r="I120" s="1285"/>
      <c r="J120" s="1305" t="s">
        <v>220</v>
      </c>
    </row>
    <row r="121" spans="1:10" ht="13.5" thickBot="1" x14ac:dyDescent="0.25">
      <c r="A121" s="1302"/>
      <c r="B121" s="1301"/>
      <c r="C121" s="1301"/>
      <c r="D121" s="1301"/>
      <c r="E121" s="1481"/>
      <c r="F121" s="1301"/>
      <c r="G121" s="1481"/>
      <c r="H121" s="579" t="s">
        <v>680</v>
      </c>
      <c r="I121" s="823" t="s">
        <v>113</v>
      </c>
      <c r="J121" s="1482"/>
    </row>
    <row r="122" spans="1:10" ht="13.5" thickBot="1" x14ac:dyDescent="0.25">
      <c r="A122" s="824"/>
      <c r="B122" s="825" t="s">
        <v>863</v>
      </c>
      <c r="C122" s="826"/>
      <c r="D122" s="827"/>
      <c r="E122" s="828"/>
      <c r="F122" s="828"/>
      <c r="G122" s="828"/>
      <c r="H122" s="828"/>
      <c r="I122" s="828"/>
      <c r="J122" s="829"/>
    </row>
    <row r="123" spans="1:10" x14ac:dyDescent="0.2">
      <c r="A123" s="830"/>
      <c r="B123" s="738" t="s">
        <v>416</v>
      </c>
      <c r="C123" s="738"/>
      <c r="D123" s="738"/>
      <c r="E123" s="247"/>
      <c r="F123" s="247"/>
      <c r="G123" s="247"/>
      <c r="H123" s="247"/>
      <c r="I123" s="247"/>
      <c r="J123" s="766"/>
    </row>
    <row r="124" spans="1:10" x14ac:dyDescent="0.2">
      <c r="A124" s="1455">
        <v>1</v>
      </c>
      <c r="B124" s="1457" t="s">
        <v>678</v>
      </c>
      <c r="C124" s="1459"/>
      <c r="D124" s="1461">
        <v>0.11650000000000001</v>
      </c>
      <c r="E124" s="1463">
        <f>J84</f>
        <v>16.420000000000002</v>
      </c>
      <c r="F124" s="1463">
        <v>0</v>
      </c>
      <c r="G124" s="1466">
        <v>5.47</v>
      </c>
      <c r="H124" s="1466">
        <v>1.26</v>
      </c>
      <c r="I124" s="1468"/>
      <c r="J124" s="1453">
        <f>E124+F124-G124</f>
        <v>10.950000000000003</v>
      </c>
    </row>
    <row r="125" spans="1:10" x14ac:dyDescent="0.2">
      <c r="A125" s="1471"/>
      <c r="B125" s="1472"/>
      <c r="C125" s="1473"/>
      <c r="D125" s="1462"/>
      <c r="E125" s="1464"/>
      <c r="F125" s="1464"/>
      <c r="G125" s="1476"/>
      <c r="H125" s="1476"/>
      <c r="I125" s="1479"/>
      <c r="J125" s="1454"/>
    </row>
    <row r="126" spans="1:10" x14ac:dyDescent="0.2">
      <c r="A126" s="1455">
        <v>2</v>
      </c>
      <c r="B126" s="1457" t="s">
        <v>679</v>
      </c>
      <c r="C126" s="1459"/>
      <c r="D126" s="1461">
        <v>8.6499999999999994E-2</v>
      </c>
      <c r="E126" s="1463">
        <f>J86</f>
        <v>9.6799999999999979</v>
      </c>
      <c r="F126" s="1463">
        <v>0</v>
      </c>
      <c r="G126" s="1466">
        <v>3.52</v>
      </c>
      <c r="H126" s="1466">
        <v>0.71</v>
      </c>
      <c r="I126" s="1468"/>
      <c r="J126" s="1453">
        <f>E126+F126-G126</f>
        <v>6.1599999999999984</v>
      </c>
    </row>
    <row r="127" spans="1:10" x14ac:dyDescent="0.2">
      <c r="A127" s="1471"/>
      <c r="B127" s="1472"/>
      <c r="C127" s="1473"/>
      <c r="D127" s="1462"/>
      <c r="E127" s="1464"/>
      <c r="F127" s="1464"/>
      <c r="G127" s="1476"/>
      <c r="H127" s="1476"/>
      <c r="I127" s="1479"/>
      <c r="J127" s="1454"/>
    </row>
    <row r="128" spans="1:10" x14ac:dyDescent="0.2">
      <c r="A128" s="1455">
        <v>3</v>
      </c>
      <c r="B128" s="1457" t="s">
        <v>679</v>
      </c>
      <c r="C128" s="1459"/>
      <c r="D128" s="1461">
        <v>8.6499999999999994E-2</v>
      </c>
      <c r="E128" s="1463">
        <f>J88</f>
        <v>28.69</v>
      </c>
      <c r="F128" s="1474">
        <v>0</v>
      </c>
      <c r="G128" s="1466">
        <v>10.52</v>
      </c>
      <c r="H128" s="1466">
        <v>2.14</v>
      </c>
      <c r="I128" s="1477"/>
      <c r="J128" s="1453">
        <f>E128+F128-G128</f>
        <v>18.170000000000002</v>
      </c>
    </row>
    <row r="129" spans="1:10" x14ac:dyDescent="0.2">
      <c r="A129" s="1471"/>
      <c r="B129" s="1472"/>
      <c r="C129" s="1473"/>
      <c r="D129" s="1462"/>
      <c r="E129" s="1464"/>
      <c r="F129" s="1475"/>
      <c r="G129" s="1476"/>
      <c r="H129" s="1476"/>
      <c r="I129" s="1478"/>
      <c r="J129" s="1454"/>
    </row>
    <row r="130" spans="1:10" x14ac:dyDescent="0.2">
      <c r="A130" s="1455">
        <v>4</v>
      </c>
      <c r="B130" s="1457" t="s">
        <v>679</v>
      </c>
      <c r="C130" s="1459"/>
      <c r="D130" s="1461">
        <v>8.6499999999999994E-2</v>
      </c>
      <c r="E130" s="1463">
        <f>J90</f>
        <v>12.02</v>
      </c>
      <c r="F130" s="1463">
        <v>0</v>
      </c>
      <c r="G130" s="1466">
        <v>4.4400000000000004</v>
      </c>
      <c r="H130" s="1466">
        <v>0.89</v>
      </c>
      <c r="I130" s="1468"/>
      <c r="J130" s="1453">
        <f>E130+F130-G130</f>
        <v>7.5799999999999992</v>
      </c>
    </row>
    <row r="131" spans="1:10" x14ac:dyDescent="0.2">
      <c r="A131" s="1456"/>
      <c r="B131" s="1458"/>
      <c r="C131" s="1460"/>
      <c r="D131" s="1462"/>
      <c r="E131" s="1464"/>
      <c r="F131" s="1465"/>
      <c r="G131" s="1467"/>
      <c r="H131" s="1467"/>
      <c r="I131" s="1469"/>
      <c r="J131" s="1470"/>
    </row>
    <row r="132" spans="1:10" x14ac:dyDescent="0.2">
      <c r="A132" s="833">
        <v>5</v>
      </c>
      <c r="B132" s="834" t="s">
        <v>681</v>
      </c>
      <c r="C132" s="834"/>
      <c r="D132" s="865">
        <v>0.12</v>
      </c>
      <c r="E132" s="195">
        <f>J92</f>
        <v>0.14000000000000001</v>
      </c>
      <c r="F132" s="187">
        <v>0</v>
      </c>
      <c r="G132" s="186"/>
      <c r="H132" s="186">
        <v>0.01</v>
      </c>
      <c r="I132" s="835"/>
      <c r="J132" s="229">
        <f>E132+F132-G132</f>
        <v>0.14000000000000001</v>
      </c>
    </row>
    <row r="133" spans="1:10" ht="25.5" x14ac:dyDescent="0.2">
      <c r="A133" s="833">
        <v>6</v>
      </c>
      <c r="B133" s="834" t="s">
        <v>794</v>
      </c>
      <c r="C133" s="834"/>
      <c r="D133" s="836" t="s">
        <v>879</v>
      </c>
      <c r="E133" s="187">
        <f>J93</f>
        <v>22.450000000000003</v>
      </c>
      <c r="F133" s="876"/>
      <c r="G133" s="186">
        <v>2.41</v>
      </c>
      <c r="H133" s="186">
        <v>1.54</v>
      </c>
      <c r="I133" s="835"/>
      <c r="J133" s="474">
        <f>E133+F133-G133</f>
        <v>20.040000000000003</v>
      </c>
    </row>
    <row r="134" spans="1:10" x14ac:dyDescent="0.2">
      <c r="A134" s="833">
        <v>7</v>
      </c>
      <c r="B134" s="834" t="s">
        <v>851</v>
      </c>
      <c r="C134" s="867">
        <v>5</v>
      </c>
      <c r="D134" s="868">
        <v>7.9500000000000001E-2</v>
      </c>
      <c r="E134" s="187">
        <f>J94</f>
        <v>17.32</v>
      </c>
      <c r="F134" s="878">
        <v>8.25</v>
      </c>
      <c r="G134" s="186">
        <v>0</v>
      </c>
      <c r="H134" s="186">
        <v>1.38</v>
      </c>
      <c r="I134" s="835"/>
      <c r="J134" s="474">
        <f>E134+F134-G134</f>
        <v>25.57</v>
      </c>
    </row>
    <row r="135" spans="1:10" x14ac:dyDescent="0.2">
      <c r="A135" s="833">
        <v>8</v>
      </c>
      <c r="B135" s="834" t="s">
        <v>869</v>
      </c>
      <c r="C135" s="867">
        <v>9</v>
      </c>
      <c r="D135" s="868">
        <v>0.09</v>
      </c>
      <c r="E135" s="187">
        <v>0</v>
      </c>
      <c r="F135" s="876">
        <f>(SUM('F7'!BV8:BV17)-'F7'!BW18)*70%</f>
        <v>2.6739999999999999</v>
      </c>
      <c r="G135" s="186">
        <f>F135/5</f>
        <v>0.53479999999999994</v>
      </c>
      <c r="H135" s="879">
        <f>AVERAGE(E135,J135)*D135%</f>
        <v>9.6263999999999985E-4</v>
      </c>
      <c r="I135" s="835"/>
      <c r="J135" s="869">
        <f>E135+F135-G135</f>
        <v>2.1391999999999998</v>
      </c>
    </row>
    <row r="136" spans="1:10" x14ac:dyDescent="0.2">
      <c r="A136" s="837" t="s">
        <v>86</v>
      </c>
      <c r="B136" s="838" t="s">
        <v>153</v>
      </c>
      <c r="C136" s="838"/>
      <c r="D136" s="838"/>
      <c r="E136" s="880">
        <f t="shared" ref="E136:J136" si="3">SUM(E124:E135)</f>
        <v>106.72</v>
      </c>
      <c r="F136" s="839">
        <f t="shared" si="3"/>
        <v>10.923999999999999</v>
      </c>
      <c r="G136" s="839">
        <f t="shared" si="3"/>
        <v>26.8948</v>
      </c>
      <c r="H136" s="839">
        <f t="shared" si="3"/>
        <v>7.9309626399999997</v>
      </c>
      <c r="I136" s="839">
        <f t="shared" si="3"/>
        <v>0</v>
      </c>
      <c r="J136" s="839">
        <f t="shared" si="3"/>
        <v>90.749200000000016</v>
      </c>
    </row>
    <row r="137" spans="1:10" x14ac:dyDescent="0.2">
      <c r="A137" s="837"/>
      <c r="B137" s="838"/>
      <c r="C137" s="838"/>
      <c r="D137" s="838"/>
      <c r="E137" s="880"/>
      <c r="F137" s="839"/>
      <c r="G137" s="839"/>
      <c r="H137" s="839"/>
      <c r="I137" s="839"/>
      <c r="J137" s="840"/>
    </row>
    <row r="138" spans="1:10" x14ac:dyDescent="0.2">
      <c r="A138" s="841"/>
      <c r="B138" s="560" t="s">
        <v>417</v>
      </c>
      <c r="C138" s="560"/>
      <c r="D138" s="560"/>
      <c r="E138" s="881"/>
      <c r="F138" s="842"/>
      <c r="G138" s="842"/>
      <c r="H138" s="842"/>
      <c r="I138" s="842"/>
      <c r="J138" s="843"/>
    </row>
    <row r="139" spans="1:10" x14ac:dyDescent="0.2">
      <c r="A139" s="833">
        <v>1</v>
      </c>
      <c r="B139" s="834" t="s">
        <v>734</v>
      </c>
      <c r="C139" s="834"/>
      <c r="D139" s="868">
        <v>0.11650000000000001</v>
      </c>
      <c r="E139" s="881">
        <v>22.75</v>
      </c>
      <c r="F139" s="750"/>
      <c r="G139" s="750">
        <v>4.12</v>
      </c>
      <c r="H139" s="1447">
        <v>2.77</v>
      </c>
      <c r="I139" s="845"/>
      <c r="J139" s="843">
        <f>E139+F139-G139</f>
        <v>18.63</v>
      </c>
    </row>
    <row r="140" spans="1:10" x14ac:dyDescent="0.2">
      <c r="A140" s="833">
        <v>2</v>
      </c>
      <c r="B140" s="846" t="s">
        <v>684</v>
      </c>
      <c r="C140" s="248"/>
      <c r="D140" s="868">
        <v>0.11650000000000001</v>
      </c>
      <c r="E140" s="881">
        <v>9.5499999999999989</v>
      </c>
      <c r="F140" s="750"/>
      <c r="G140" s="750"/>
      <c r="H140" s="1448"/>
      <c r="I140" s="248"/>
      <c r="J140" s="843">
        <f>E140+F140-G140</f>
        <v>9.5499999999999989</v>
      </c>
    </row>
    <row r="141" spans="1:10" x14ac:dyDescent="0.2">
      <c r="A141" s="833"/>
      <c r="B141" s="834"/>
      <c r="C141" s="834"/>
      <c r="D141" s="847"/>
      <c r="E141" s="881"/>
      <c r="F141" s="842"/>
      <c r="G141" s="842"/>
      <c r="H141" s="842"/>
      <c r="I141" s="845"/>
      <c r="J141" s="843"/>
    </row>
    <row r="142" spans="1:10" x14ac:dyDescent="0.2">
      <c r="A142" s="837" t="s">
        <v>87</v>
      </c>
      <c r="B142" s="838" t="s">
        <v>153</v>
      </c>
      <c r="C142" s="838"/>
      <c r="D142" s="838"/>
      <c r="E142" s="880">
        <f>SUM(E139:E141)</f>
        <v>32.299999999999997</v>
      </c>
      <c r="F142" s="839">
        <f>SUM(F139:F141)</f>
        <v>0</v>
      </c>
      <c r="G142" s="839">
        <f>SUM(G139:G141)</f>
        <v>4.12</v>
      </c>
      <c r="H142" s="839">
        <f>SUM(H139:H141)</f>
        <v>2.77</v>
      </c>
      <c r="I142" s="848"/>
      <c r="J142" s="840">
        <f>SUM(J139:J141)</f>
        <v>28.18</v>
      </c>
    </row>
    <row r="143" spans="1:10" x14ac:dyDescent="0.2">
      <c r="A143" s="833"/>
      <c r="B143" s="834"/>
      <c r="C143" s="834"/>
      <c r="D143" s="834"/>
      <c r="E143" s="881"/>
      <c r="F143" s="842"/>
      <c r="G143" s="842"/>
      <c r="H143" s="842"/>
      <c r="I143" s="842"/>
      <c r="J143" s="843"/>
    </row>
    <row r="144" spans="1:10" x14ac:dyDescent="0.2">
      <c r="A144" s="833"/>
      <c r="B144" s="588" t="s">
        <v>226</v>
      </c>
      <c r="C144" s="842"/>
      <c r="D144" s="842"/>
      <c r="E144" s="881"/>
      <c r="F144" s="842"/>
      <c r="G144" s="842"/>
      <c r="H144" s="842"/>
      <c r="I144" s="842"/>
      <c r="J144" s="843"/>
    </row>
    <row r="145" spans="1:20" x14ac:dyDescent="0.2">
      <c r="A145" s="833">
        <v>1</v>
      </c>
      <c r="B145" s="849" t="s">
        <v>143</v>
      </c>
      <c r="C145" s="842"/>
      <c r="D145" s="842"/>
      <c r="E145" s="881"/>
      <c r="F145" s="842"/>
      <c r="G145" s="842"/>
      <c r="H145" s="261">
        <v>0.31</v>
      </c>
      <c r="I145" s="842"/>
      <c r="J145" s="843"/>
    </row>
    <row r="146" spans="1:20" x14ac:dyDescent="0.2">
      <c r="A146" s="833">
        <v>2</v>
      </c>
      <c r="B146" s="849" t="s">
        <v>870</v>
      </c>
      <c r="C146" s="842"/>
      <c r="D146" s="842"/>
      <c r="E146" s="881"/>
      <c r="F146" s="842"/>
      <c r="G146" s="842"/>
      <c r="H146" s="261"/>
      <c r="I146" s="842"/>
      <c r="J146" s="843"/>
    </row>
    <row r="147" spans="1:20" x14ac:dyDescent="0.2">
      <c r="A147" s="833">
        <v>3</v>
      </c>
      <c r="B147" s="849" t="s">
        <v>871</v>
      </c>
      <c r="C147" s="842"/>
      <c r="D147" s="842"/>
      <c r="E147" s="881"/>
      <c r="F147" s="842"/>
      <c r="G147" s="842"/>
      <c r="H147" s="261"/>
      <c r="I147" s="842"/>
      <c r="J147" s="843"/>
    </row>
    <row r="148" spans="1:20" x14ac:dyDescent="0.2">
      <c r="A148" s="833">
        <v>4</v>
      </c>
      <c r="B148" s="849" t="s">
        <v>872</v>
      </c>
      <c r="C148" s="842"/>
      <c r="D148" s="842"/>
      <c r="E148" s="881"/>
      <c r="F148" s="842"/>
      <c r="G148" s="842"/>
      <c r="H148" s="261"/>
      <c r="I148" s="842"/>
      <c r="J148" s="843"/>
    </row>
    <row r="149" spans="1:20" x14ac:dyDescent="0.2">
      <c r="A149" s="837" t="s">
        <v>89</v>
      </c>
      <c r="B149" s="838" t="s">
        <v>153</v>
      </c>
      <c r="C149" s="842"/>
      <c r="D149" s="842"/>
      <c r="E149" s="880">
        <f>SUM(E145:E145)</f>
        <v>0</v>
      </c>
      <c r="F149" s="839">
        <f>SUM(F145:F145)</f>
        <v>0</v>
      </c>
      <c r="G149" s="839">
        <f>SUM(G145:G145)</f>
        <v>0</v>
      </c>
      <c r="H149" s="839">
        <f>SUM(H144:H145)</f>
        <v>0.31</v>
      </c>
      <c r="I149" s="848"/>
      <c r="J149" s="840">
        <f>SUM(J145:J145)</f>
        <v>0</v>
      </c>
    </row>
    <row r="150" spans="1:20" x14ac:dyDescent="0.2">
      <c r="A150" s="833"/>
      <c r="B150" s="834"/>
      <c r="C150" s="842"/>
      <c r="D150" s="842"/>
      <c r="E150" s="881"/>
      <c r="F150" s="842"/>
      <c r="G150" s="842"/>
      <c r="H150" s="842"/>
      <c r="I150" s="842"/>
      <c r="J150" s="840"/>
    </row>
    <row r="151" spans="1:20" ht="25.5" x14ac:dyDescent="0.2">
      <c r="A151" s="850" t="s">
        <v>26</v>
      </c>
      <c r="B151" s="851" t="s">
        <v>146</v>
      </c>
      <c r="C151" s="852"/>
      <c r="D151" s="852"/>
      <c r="E151" s="882">
        <f>SUM(E136,E142,E149)</f>
        <v>139.01999999999998</v>
      </c>
      <c r="F151" s="870">
        <f>SUM(F136,F142,F149)</f>
        <v>10.923999999999999</v>
      </c>
      <c r="G151" s="853">
        <f>SUM(G136,G142,G149)</f>
        <v>31.014800000000001</v>
      </c>
      <c r="H151" s="853">
        <f>SUM(H136,H142,H149)</f>
        <v>11.010962640000001</v>
      </c>
      <c r="I151" s="854"/>
      <c r="J151" s="473">
        <f>SUM(J136,J142,J149)</f>
        <v>118.92920000000001</v>
      </c>
    </row>
    <row r="152" spans="1:20" x14ac:dyDescent="0.2">
      <c r="A152" s="833"/>
      <c r="B152" s="834"/>
      <c r="C152" s="842"/>
      <c r="D152" s="842"/>
      <c r="E152" s="842"/>
      <c r="F152" s="871"/>
      <c r="G152" s="842"/>
      <c r="H152" s="842"/>
      <c r="I152" s="842"/>
      <c r="J152" s="840"/>
    </row>
    <row r="153" spans="1:20" ht="25.5" x14ac:dyDescent="0.2">
      <c r="A153" s="850" t="s">
        <v>179</v>
      </c>
      <c r="B153" s="851" t="s">
        <v>144</v>
      </c>
      <c r="C153" s="855"/>
      <c r="D153" s="856"/>
      <c r="E153" s="856"/>
      <c r="F153" s="872"/>
      <c r="G153" s="856">
        <v>0</v>
      </c>
      <c r="H153" s="856">
        <v>0.19</v>
      </c>
      <c r="I153" s="856"/>
      <c r="J153" s="857"/>
    </row>
    <row r="154" spans="1:20" x14ac:dyDescent="0.2">
      <c r="A154" s="384"/>
      <c r="B154" s="588"/>
      <c r="C154" s="858"/>
      <c r="D154" s="859"/>
      <c r="E154" s="182"/>
      <c r="F154" s="873"/>
      <c r="G154" s="182"/>
      <c r="H154" s="182"/>
      <c r="I154" s="182"/>
      <c r="J154" s="183"/>
      <c r="K154" s="887" t="s">
        <v>135</v>
      </c>
      <c r="L154" s="248" t="s">
        <v>885</v>
      </c>
      <c r="M154" s="248" t="s">
        <v>886</v>
      </c>
      <c r="N154" s="248" t="s">
        <v>887</v>
      </c>
      <c r="O154" s="248" t="s">
        <v>853</v>
      </c>
      <c r="P154" s="248"/>
      <c r="Q154" s="248" t="s">
        <v>888</v>
      </c>
    </row>
    <row r="155" spans="1:20" ht="26.25" thickBot="1" x14ac:dyDescent="0.3">
      <c r="A155" s="860" t="s">
        <v>180</v>
      </c>
      <c r="B155" s="861" t="s">
        <v>145</v>
      </c>
      <c r="C155" s="862"/>
      <c r="D155" s="874"/>
      <c r="E155" s="863">
        <f>E151-E153</f>
        <v>139.01999999999998</v>
      </c>
      <c r="F155" s="875">
        <f>F151-F153</f>
        <v>10.923999999999999</v>
      </c>
      <c r="G155" s="863">
        <f>G151-G153</f>
        <v>31.014800000000001</v>
      </c>
      <c r="H155" s="863">
        <f>H151-H153</f>
        <v>10.820962640000001</v>
      </c>
      <c r="I155" s="863"/>
      <c r="J155" s="864">
        <f>J151-J153</f>
        <v>118.92920000000001</v>
      </c>
      <c r="K155" s="888">
        <f>O155/((L155+Q155)/2)</f>
        <v>0.10544086552871849</v>
      </c>
      <c r="L155" s="889">
        <f t="shared" ref="L155" si="4">E151-E140-E133-E134</f>
        <v>89.69999999999996</v>
      </c>
      <c r="M155" s="890">
        <f t="shared" ref="M155" si="5">F151-F140-F133-F134</f>
        <v>2.6739999999999995</v>
      </c>
      <c r="N155" s="889">
        <f t="shared" ref="N155" si="6">G151-G140-G133-G134</f>
        <v>28.604800000000001</v>
      </c>
      <c r="O155" s="889">
        <f>H151-H140-H133-H134</f>
        <v>8.0909626400000008</v>
      </c>
      <c r="P155" s="889">
        <f t="shared" ref="P155" si="7">I151-I140-I133-I134</f>
        <v>0</v>
      </c>
      <c r="Q155" s="889">
        <f t="shared" ref="Q155" si="8">J151-J140-J133-J134</f>
        <v>63.769200000000005</v>
      </c>
    </row>
    <row r="156" spans="1:20" ht="13.5" thickBot="1" x14ac:dyDescent="0.25"/>
    <row r="157" spans="1:20" ht="13.5" thickBot="1" x14ac:dyDescent="0.25">
      <c r="A157" s="1368" t="str">
        <f>Index!A1</f>
        <v>INLAND POWER LIMITED</v>
      </c>
      <c r="B157" s="1369"/>
      <c r="C157" s="1369"/>
      <c r="D157" s="1369"/>
      <c r="E157" s="1369"/>
      <c r="F157" s="1369"/>
      <c r="G157" s="1369"/>
      <c r="H157" s="1369"/>
      <c r="I157" s="1369"/>
      <c r="J157" s="1370"/>
      <c r="N157" s="960"/>
    </row>
    <row r="158" spans="1:20" ht="13.5" thickBot="1" x14ac:dyDescent="0.25">
      <c r="A158" s="634" t="s">
        <v>147</v>
      </c>
      <c r="B158" s="662"/>
      <c r="C158" s="662"/>
      <c r="D158" s="662"/>
      <c r="E158" s="820"/>
      <c r="F158" s="820"/>
      <c r="G158" s="820"/>
      <c r="H158" s="820"/>
      <c r="I158" s="1449" t="s">
        <v>415</v>
      </c>
      <c r="J158" s="1450"/>
      <c r="N158" s="960"/>
      <c r="O158" s="961"/>
      <c r="P158" s="961"/>
      <c r="Q158" s="961"/>
      <c r="R158" s="959"/>
      <c r="S158" s="961"/>
      <c r="T158" s="961"/>
    </row>
    <row r="159" spans="1:20" ht="13.5" thickBot="1" x14ac:dyDescent="0.25">
      <c r="A159" s="697"/>
      <c r="I159" s="1451" t="s">
        <v>148</v>
      </c>
      <c r="J159" s="1452"/>
      <c r="N159" s="960"/>
      <c r="O159" s="961"/>
      <c r="P159" s="961"/>
      <c r="Q159" s="961"/>
      <c r="R159" s="959"/>
      <c r="S159" s="961"/>
      <c r="T159" s="961"/>
    </row>
    <row r="160" spans="1:20" x14ac:dyDescent="0.2">
      <c r="A160" s="1282" t="s">
        <v>98</v>
      </c>
      <c r="B160" s="1285" t="s">
        <v>134</v>
      </c>
      <c r="C160" s="1285" t="s">
        <v>291</v>
      </c>
      <c r="D160" s="1285" t="s">
        <v>135</v>
      </c>
      <c r="E160" s="1480" t="s">
        <v>150</v>
      </c>
      <c r="F160" s="1285" t="s">
        <v>323</v>
      </c>
      <c r="G160" s="1480" t="s">
        <v>219</v>
      </c>
      <c r="H160" s="1285" t="s">
        <v>49</v>
      </c>
      <c r="I160" s="1285"/>
      <c r="J160" s="1305" t="s">
        <v>220</v>
      </c>
      <c r="N160" s="960"/>
      <c r="O160" s="961"/>
      <c r="P160" s="961"/>
      <c r="Q160" s="961"/>
      <c r="R160" s="959"/>
      <c r="S160" s="961"/>
      <c r="T160" s="961"/>
    </row>
    <row r="161" spans="1:20" ht="13.5" thickBot="1" x14ac:dyDescent="0.25">
      <c r="A161" s="1302"/>
      <c r="B161" s="1301"/>
      <c r="C161" s="1301"/>
      <c r="D161" s="1301"/>
      <c r="E161" s="1481"/>
      <c r="F161" s="1301"/>
      <c r="G161" s="1481"/>
      <c r="H161" s="579" t="s">
        <v>680</v>
      </c>
      <c r="I161" s="823" t="s">
        <v>113</v>
      </c>
      <c r="J161" s="1482"/>
      <c r="N161" s="960"/>
      <c r="O161" s="961"/>
      <c r="P161" s="961"/>
      <c r="Q161" s="961"/>
      <c r="R161" s="959"/>
      <c r="S161" s="961"/>
      <c r="T161" s="961"/>
    </row>
    <row r="162" spans="1:20" ht="13.5" thickBot="1" x14ac:dyDescent="0.25">
      <c r="A162" s="824"/>
      <c r="B162" s="825" t="s">
        <v>882</v>
      </c>
      <c r="C162" s="826"/>
      <c r="D162" s="827"/>
      <c r="E162" s="828"/>
      <c r="F162" s="828"/>
      <c r="G162" s="828"/>
      <c r="H162" s="828"/>
      <c r="I162" s="828"/>
      <c r="J162" s="829"/>
      <c r="N162" s="960"/>
      <c r="O162" s="961"/>
      <c r="P162" s="961"/>
      <c r="Q162" s="961"/>
      <c r="R162" s="959"/>
      <c r="S162" s="961"/>
      <c r="T162" s="961"/>
    </row>
    <row r="163" spans="1:20" x14ac:dyDescent="0.2">
      <c r="A163" s="830"/>
      <c r="B163" s="738" t="s">
        <v>416</v>
      </c>
      <c r="C163" s="738"/>
      <c r="D163" s="738"/>
      <c r="E163" s="247"/>
      <c r="F163" s="247"/>
      <c r="G163" s="247"/>
      <c r="H163" s="247"/>
      <c r="I163" s="247"/>
      <c r="J163" s="766"/>
      <c r="N163" s="960"/>
      <c r="O163" s="961"/>
      <c r="P163" s="961"/>
      <c r="Q163" s="961"/>
      <c r="R163" s="959"/>
      <c r="S163" s="961"/>
      <c r="T163" s="961"/>
    </row>
    <row r="164" spans="1:20" x14ac:dyDescent="0.2">
      <c r="A164" s="1455">
        <v>1</v>
      </c>
      <c r="B164" s="1457" t="s">
        <v>678</v>
      </c>
      <c r="C164" s="1459"/>
      <c r="D164" s="1461">
        <v>9.4700000000000006E-2</v>
      </c>
      <c r="E164" s="1463">
        <f>+J124</f>
        <v>10.950000000000003</v>
      </c>
      <c r="F164" s="1463">
        <v>0</v>
      </c>
      <c r="G164" s="1466">
        <f>5.473513512+1.36523243</f>
        <v>6.8387459420000001</v>
      </c>
      <c r="H164" s="1466">
        <v>0.64449639999999997</v>
      </c>
      <c r="I164" s="1468"/>
      <c r="J164" s="1453">
        <f>E164+F164-G164</f>
        <v>4.1112540580000028</v>
      </c>
      <c r="K164" s="958"/>
      <c r="N164" s="960"/>
      <c r="O164" s="961"/>
      <c r="P164" s="961"/>
      <c r="Q164" s="961"/>
      <c r="R164" s="959"/>
      <c r="S164" s="961"/>
      <c r="T164" s="961"/>
    </row>
    <row r="165" spans="1:20" x14ac:dyDescent="0.2">
      <c r="A165" s="1471"/>
      <c r="B165" s="1472"/>
      <c r="C165" s="1473"/>
      <c r="D165" s="1462"/>
      <c r="E165" s="1464"/>
      <c r="F165" s="1464"/>
      <c r="G165" s="1476"/>
      <c r="H165" s="1476"/>
      <c r="I165" s="1479"/>
      <c r="J165" s="1454"/>
      <c r="L165" s="959"/>
      <c r="M165" s="959"/>
      <c r="N165" s="960"/>
      <c r="O165" s="961"/>
      <c r="P165" s="961"/>
      <c r="Q165" s="961"/>
      <c r="R165" s="959"/>
      <c r="S165" s="961"/>
      <c r="T165" s="961"/>
    </row>
    <row r="166" spans="1:20" x14ac:dyDescent="0.2">
      <c r="A166" s="1455">
        <v>2</v>
      </c>
      <c r="B166" s="1457" t="s">
        <v>679</v>
      </c>
      <c r="C166" s="1459"/>
      <c r="D166" s="1461">
        <v>0.1</v>
      </c>
      <c r="E166" s="1463">
        <f>+J126</f>
        <v>6.1599999999999984</v>
      </c>
      <c r="F166" s="1463">
        <v>0</v>
      </c>
      <c r="G166" s="1466">
        <f>3.52-0.070847519</f>
        <v>3.449152481</v>
      </c>
      <c r="H166" s="1466">
        <v>0.39547349999999998</v>
      </c>
      <c r="I166" s="1468"/>
      <c r="J166" s="1453">
        <f>E166+F166-G166</f>
        <v>2.7108475189999983</v>
      </c>
      <c r="L166" s="959"/>
      <c r="M166" s="959"/>
      <c r="N166" s="960"/>
      <c r="O166" s="961"/>
      <c r="P166" s="961"/>
      <c r="Q166" s="961"/>
      <c r="R166" s="959"/>
      <c r="S166" s="961"/>
      <c r="T166" s="961"/>
    </row>
    <row r="167" spans="1:20" x14ac:dyDescent="0.2">
      <c r="A167" s="1471"/>
      <c r="B167" s="1472"/>
      <c r="C167" s="1473"/>
      <c r="D167" s="1462"/>
      <c r="E167" s="1464"/>
      <c r="F167" s="1464"/>
      <c r="G167" s="1476"/>
      <c r="H167" s="1476"/>
      <c r="I167" s="1479"/>
      <c r="J167" s="1454"/>
      <c r="L167" s="959"/>
      <c r="M167" s="959"/>
      <c r="N167" s="960"/>
      <c r="O167" s="961"/>
      <c r="P167" s="961"/>
      <c r="Q167" s="961"/>
      <c r="R167" s="959"/>
      <c r="S167" s="961"/>
      <c r="T167" s="961"/>
    </row>
    <row r="168" spans="1:20" x14ac:dyDescent="0.2">
      <c r="A168" s="1455">
        <v>3</v>
      </c>
      <c r="B168" s="1457" t="s">
        <v>679</v>
      </c>
      <c r="C168" s="1459"/>
      <c r="D168" s="1461">
        <v>9.35E-2</v>
      </c>
      <c r="E168" s="1463">
        <f>+J128</f>
        <v>18.170000000000002</v>
      </c>
      <c r="F168" s="1463">
        <v>0</v>
      </c>
      <c r="G168" s="1466">
        <f>10.52-0.592725585-0.358266705</f>
        <v>9.5690077099999993</v>
      </c>
      <c r="H168" s="1466">
        <v>1.1957442</v>
      </c>
      <c r="I168" s="1477"/>
      <c r="J168" s="1453">
        <f>E168+F168-G168</f>
        <v>8.6009922900000024</v>
      </c>
      <c r="N168" s="960"/>
      <c r="O168" s="961"/>
      <c r="P168" s="961"/>
      <c r="Q168" s="961"/>
      <c r="R168" s="959"/>
      <c r="S168" s="961"/>
      <c r="T168" s="961"/>
    </row>
    <row r="169" spans="1:20" x14ac:dyDescent="0.2">
      <c r="A169" s="1471"/>
      <c r="B169" s="1472"/>
      <c r="C169" s="1473"/>
      <c r="D169" s="1462"/>
      <c r="E169" s="1464"/>
      <c r="F169" s="1464"/>
      <c r="G169" s="1476"/>
      <c r="H169" s="1476"/>
      <c r="I169" s="1478"/>
      <c r="J169" s="1454"/>
      <c r="N169" s="960"/>
      <c r="O169" s="961"/>
      <c r="P169" s="961"/>
      <c r="Q169" s="961"/>
      <c r="R169" s="959"/>
      <c r="S169" s="961"/>
      <c r="T169" s="961"/>
    </row>
    <row r="170" spans="1:20" x14ac:dyDescent="0.2">
      <c r="A170" s="1455">
        <v>4</v>
      </c>
      <c r="B170" s="1457" t="s">
        <v>679</v>
      </c>
      <c r="C170" s="1459"/>
      <c r="D170" s="1461">
        <v>0.1</v>
      </c>
      <c r="E170" s="1463">
        <f>+J130</f>
        <v>7.5799999999999992</v>
      </c>
      <c r="F170" s="1463">
        <v>0</v>
      </c>
      <c r="G170" s="1466">
        <f>4.44-0.137370197</f>
        <v>4.3026298030000003</v>
      </c>
      <c r="H170" s="1466">
        <v>0.48669560000000001</v>
      </c>
      <c r="I170" s="1468"/>
      <c r="J170" s="1453">
        <f>E170+F170-G170</f>
        <v>3.2773701969999989</v>
      </c>
      <c r="O170" s="961"/>
      <c r="P170" s="961"/>
      <c r="Q170" s="961"/>
      <c r="S170" s="961"/>
      <c r="T170" s="961"/>
    </row>
    <row r="171" spans="1:20" x14ac:dyDescent="0.2">
      <c r="A171" s="1456"/>
      <c r="B171" s="1458"/>
      <c r="C171" s="1460"/>
      <c r="D171" s="1462"/>
      <c r="E171" s="1464"/>
      <c r="F171" s="1465"/>
      <c r="G171" s="1467"/>
      <c r="H171" s="1467"/>
      <c r="I171" s="1469"/>
      <c r="J171" s="1470"/>
      <c r="S171" s="961"/>
      <c r="T171" s="961"/>
    </row>
    <row r="172" spans="1:20" x14ac:dyDescent="0.2">
      <c r="A172" s="833">
        <v>5</v>
      </c>
      <c r="B172" s="834" t="s">
        <v>681</v>
      </c>
      <c r="C172" s="834"/>
      <c r="D172" s="865">
        <v>0.12</v>
      </c>
      <c r="E172" s="195">
        <f>+J132</f>
        <v>0.14000000000000001</v>
      </c>
      <c r="F172" s="187">
        <v>0</v>
      </c>
      <c r="G172" s="186">
        <f>0.0367984+0.0663631</f>
        <v>0.10316149999999999</v>
      </c>
      <c r="H172" s="186">
        <v>5.2772000000000001E-3</v>
      </c>
      <c r="I172" s="835"/>
      <c r="J172" s="229">
        <f>E172+F172-G172</f>
        <v>3.6838500000000024E-2</v>
      </c>
    </row>
    <row r="173" spans="1:20" ht="25.5" x14ac:dyDescent="0.2">
      <c r="A173" s="833">
        <v>6</v>
      </c>
      <c r="B173" s="834" t="s">
        <v>794</v>
      </c>
      <c r="C173" s="834"/>
      <c r="D173" s="836" t="s">
        <v>891</v>
      </c>
      <c r="E173" s="187">
        <f>+J133</f>
        <v>20.040000000000003</v>
      </c>
      <c r="F173" s="878">
        <v>14.87</v>
      </c>
      <c r="G173" s="186">
        <v>0</v>
      </c>
      <c r="H173" s="186">
        <v>1.9482804</v>
      </c>
      <c r="I173" s="835"/>
      <c r="J173" s="474">
        <f>E173+F173-G173</f>
        <v>34.910000000000004</v>
      </c>
    </row>
    <row r="174" spans="1:20" x14ac:dyDescent="0.2">
      <c r="A174" s="833">
        <v>7</v>
      </c>
      <c r="B174" s="834" t="s">
        <v>851</v>
      </c>
      <c r="C174" s="867">
        <v>5</v>
      </c>
      <c r="D174" s="868">
        <v>8.8999999999999996E-2</v>
      </c>
      <c r="E174" s="187">
        <f>+J134</f>
        <v>25.57</v>
      </c>
      <c r="F174" s="878">
        <v>0</v>
      </c>
      <c r="G174" s="186">
        <f>4.4005252+0.1100126+0.118878</f>
        <v>4.6294157999999994</v>
      </c>
      <c r="H174" s="186">
        <v>1.790031323</v>
      </c>
      <c r="I174" s="835"/>
      <c r="J174" s="474">
        <f>E174+F174-G174</f>
        <v>20.9405842</v>
      </c>
      <c r="L174" s="526"/>
    </row>
    <row r="175" spans="1:20" x14ac:dyDescent="0.2">
      <c r="A175" s="833">
        <v>8</v>
      </c>
      <c r="B175" s="834" t="s">
        <v>869</v>
      </c>
      <c r="C175" s="867">
        <v>9</v>
      </c>
      <c r="D175" s="868">
        <v>0.09</v>
      </c>
      <c r="E175" s="187">
        <f>+J135</f>
        <v>2.1391999999999998</v>
      </c>
      <c r="F175" s="878">
        <f>(SUM('F7'!BV51:BV60)-'F7'!BW61)*70%</f>
        <v>0</v>
      </c>
      <c r="G175" s="186">
        <f>F175/5</f>
        <v>0</v>
      </c>
      <c r="H175" s="883">
        <f>AVERAGE(E175,J175)*D175%</f>
        <v>1.9252799999999997E-3</v>
      </c>
      <c r="I175" s="884"/>
      <c r="J175" s="474">
        <f>E175+F175-G175</f>
        <v>2.1391999999999998</v>
      </c>
    </row>
    <row r="176" spans="1:20" x14ac:dyDescent="0.2">
      <c r="A176" s="837" t="s">
        <v>86</v>
      </c>
      <c r="B176" s="838" t="s">
        <v>153</v>
      </c>
      <c r="C176" s="838"/>
      <c r="D176" s="838"/>
      <c r="E176" s="880">
        <f t="shared" ref="E176:J176" si="9">SUM(E164:E175)</f>
        <v>90.749200000000016</v>
      </c>
      <c r="F176" s="839">
        <f t="shared" si="9"/>
        <v>14.87</v>
      </c>
      <c r="G176" s="839">
        <f t="shared" si="9"/>
        <v>28.892113235999997</v>
      </c>
      <c r="H176" s="839">
        <f t="shared" si="9"/>
        <v>6.467923903</v>
      </c>
      <c r="I176" s="839">
        <f t="shared" si="9"/>
        <v>0</v>
      </c>
      <c r="J176" s="840">
        <f t="shared" si="9"/>
        <v>76.727086764000006</v>
      </c>
    </row>
    <row r="177" spans="1:15" x14ac:dyDescent="0.2">
      <c r="A177" s="837"/>
      <c r="B177" s="838"/>
      <c r="C177" s="838"/>
      <c r="D177" s="838"/>
      <c r="E177" s="880"/>
      <c r="F177" s="839"/>
      <c r="G177" s="839"/>
      <c r="H177" s="839"/>
      <c r="I177" s="839"/>
      <c r="J177" s="840"/>
    </row>
    <row r="178" spans="1:15" x14ac:dyDescent="0.2">
      <c r="A178" s="841"/>
      <c r="B178" s="560" t="s">
        <v>417</v>
      </c>
      <c r="C178" s="560"/>
      <c r="D178" s="560"/>
      <c r="E178" s="881"/>
      <c r="F178" s="842"/>
      <c r="G178" s="842"/>
      <c r="H178" s="842"/>
      <c r="I178" s="842"/>
      <c r="J178" s="843"/>
    </row>
    <row r="179" spans="1:15" x14ac:dyDescent="0.2">
      <c r="A179" s="833">
        <v>1</v>
      </c>
      <c r="B179" s="834" t="s">
        <v>734</v>
      </c>
      <c r="C179" s="834"/>
      <c r="D179" s="868">
        <v>0.11650000000000001</v>
      </c>
      <c r="E179" s="881">
        <f>+J139</f>
        <v>18.63</v>
      </c>
      <c r="F179" s="750"/>
      <c r="G179" s="750"/>
      <c r="H179" s="877">
        <v>2.385405</v>
      </c>
      <c r="I179" s="885"/>
      <c r="J179" s="843">
        <f>E179+F179-G179</f>
        <v>18.63</v>
      </c>
    </row>
    <row r="180" spans="1:15" x14ac:dyDescent="0.2">
      <c r="A180" s="833">
        <v>2</v>
      </c>
      <c r="B180" s="846" t="s">
        <v>684</v>
      </c>
      <c r="C180" s="248"/>
      <c r="D180" s="868">
        <v>0.11650000000000001</v>
      </c>
      <c r="E180" s="881">
        <f>+J140</f>
        <v>9.5499999999999989</v>
      </c>
      <c r="F180" s="750">
        <f>254000000/10^7</f>
        <v>25.4</v>
      </c>
      <c r="G180" s="750">
        <f>2.18+25.4</f>
        <v>27.58</v>
      </c>
      <c r="H180" s="877">
        <v>1.0460362999999999</v>
      </c>
      <c r="I180" s="248"/>
      <c r="J180" s="843">
        <f>E180+F180-G180</f>
        <v>7.3699999999999974</v>
      </c>
    </row>
    <row r="181" spans="1:15" x14ac:dyDescent="0.2">
      <c r="A181" s="833"/>
      <c r="B181" s="834"/>
      <c r="C181" s="834"/>
      <c r="D181" s="847"/>
      <c r="E181" s="881"/>
      <c r="F181" s="842"/>
      <c r="G181" s="842"/>
      <c r="H181" s="842"/>
      <c r="I181" s="845"/>
      <c r="J181" s="843"/>
    </row>
    <row r="182" spans="1:15" x14ac:dyDescent="0.2">
      <c r="A182" s="837" t="s">
        <v>87</v>
      </c>
      <c r="B182" s="838" t="s">
        <v>153</v>
      </c>
      <c r="C182" s="838"/>
      <c r="D182" s="838"/>
      <c r="E182" s="880">
        <f>SUM(E179:E181)</f>
        <v>28.18</v>
      </c>
      <c r="F182" s="839">
        <f>SUM(F179:F181)</f>
        <v>25.4</v>
      </c>
      <c r="G182" s="839">
        <f>SUM(G179:G181)</f>
        <v>27.58</v>
      </c>
      <c r="H182" s="839">
        <f>SUM(H179:H181)</f>
        <v>3.4314412999999999</v>
      </c>
      <c r="I182" s="848"/>
      <c r="J182" s="840">
        <f>SUM(J179:J181)</f>
        <v>25.999999999999996</v>
      </c>
    </row>
    <row r="183" spans="1:15" x14ac:dyDescent="0.2">
      <c r="A183" s="833"/>
      <c r="B183" s="834"/>
      <c r="C183" s="834"/>
      <c r="D183" s="834"/>
      <c r="E183" s="881"/>
      <c r="F183" s="842"/>
      <c r="G183" s="842"/>
      <c r="H183" s="842"/>
      <c r="I183" s="842"/>
      <c r="J183" s="843"/>
    </row>
    <row r="184" spans="1:15" x14ac:dyDescent="0.2">
      <c r="A184" s="833"/>
      <c r="B184" s="588" t="s">
        <v>226</v>
      </c>
      <c r="C184" s="842"/>
      <c r="D184" s="842"/>
      <c r="E184" s="881"/>
      <c r="F184" s="842"/>
      <c r="G184" s="842"/>
      <c r="H184" s="842"/>
      <c r="I184" s="842"/>
      <c r="J184" s="843"/>
    </row>
    <row r="185" spans="1:15" x14ac:dyDescent="0.2">
      <c r="A185" s="833">
        <v>1</v>
      </c>
      <c r="B185" s="849" t="s">
        <v>143</v>
      </c>
      <c r="C185" s="842"/>
      <c r="D185" s="842"/>
      <c r="E185" s="881"/>
      <c r="F185" s="842"/>
      <c r="G185" s="842"/>
      <c r="H185" s="261">
        <f>30.1814802/100</f>
        <v>0.30181480199999999</v>
      </c>
      <c r="I185" s="842"/>
      <c r="J185" s="843"/>
      <c r="M185" s="526"/>
    </row>
    <row r="186" spans="1:15" x14ac:dyDescent="0.2">
      <c r="A186" s="833">
        <v>2</v>
      </c>
      <c r="B186" s="849" t="s">
        <v>870</v>
      </c>
      <c r="C186" s="842"/>
      <c r="D186" s="842"/>
      <c r="E186" s="881"/>
      <c r="F186" s="842"/>
      <c r="G186" s="842"/>
      <c r="H186" s="261"/>
      <c r="I186" s="842"/>
      <c r="J186" s="843"/>
      <c r="M186" s="526"/>
    </row>
    <row r="187" spans="1:15" x14ac:dyDescent="0.2">
      <c r="A187" s="833">
        <v>3</v>
      </c>
      <c r="B187" s="849" t="s">
        <v>871</v>
      </c>
      <c r="C187" s="842"/>
      <c r="D187" s="842"/>
      <c r="E187" s="881"/>
      <c r="F187" s="842"/>
      <c r="G187" s="842"/>
      <c r="H187" s="261"/>
      <c r="I187" s="842"/>
      <c r="J187" s="843"/>
      <c r="M187" s="526"/>
    </row>
    <row r="188" spans="1:15" x14ac:dyDescent="0.2">
      <c r="A188" s="833">
        <v>4</v>
      </c>
      <c r="B188" s="849" t="s">
        <v>872</v>
      </c>
      <c r="C188" s="842"/>
      <c r="D188" s="842"/>
      <c r="E188" s="881"/>
      <c r="F188" s="842"/>
      <c r="G188" s="842"/>
      <c r="H188" s="261"/>
      <c r="I188" s="842"/>
      <c r="J188" s="843"/>
    </row>
    <row r="189" spans="1:15" x14ac:dyDescent="0.2">
      <c r="A189" s="837" t="s">
        <v>89</v>
      </c>
      <c r="B189" s="838" t="s">
        <v>153</v>
      </c>
      <c r="C189" s="842"/>
      <c r="D189" s="842"/>
      <c r="E189" s="880">
        <f>SUM(E185:E185)</f>
        <v>0</v>
      </c>
      <c r="F189" s="839">
        <f>SUM(F185:F185)</f>
        <v>0</v>
      </c>
      <c r="G189" s="839">
        <f>SUM(G185:G185)</f>
        <v>0</v>
      </c>
      <c r="H189" s="839">
        <f>SUM(H184:H185)</f>
        <v>0.30181480199999999</v>
      </c>
      <c r="I189" s="848"/>
      <c r="J189" s="840">
        <f>SUM(J185:J185)</f>
        <v>0</v>
      </c>
    </row>
    <row r="190" spans="1:15" x14ac:dyDescent="0.2">
      <c r="A190" s="833"/>
      <c r="B190" s="834"/>
      <c r="C190" s="842"/>
      <c r="D190" s="842"/>
      <c r="E190" s="881"/>
      <c r="F190" s="842"/>
      <c r="G190" s="842"/>
      <c r="H190" s="842"/>
      <c r="I190" s="842"/>
      <c r="J190" s="840"/>
      <c r="N190" s="526"/>
    </row>
    <row r="191" spans="1:15" ht="25.5" x14ac:dyDescent="0.2">
      <c r="A191" s="850" t="s">
        <v>26</v>
      </c>
      <c r="B191" s="851" t="s">
        <v>146</v>
      </c>
      <c r="C191" s="852"/>
      <c r="D191" s="852"/>
      <c r="E191" s="882">
        <f>SUM(E176,E182,E189)</f>
        <v>118.92920000000001</v>
      </c>
      <c r="F191" s="870">
        <f>SUM(F176,F182,F189)</f>
        <v>40.269999999999996</v>
      </c>
      <c r="G191" s="853">
        <f>SUM(G176,G182,G189)</f>
        <v>56.472113235999998</v>
      </c>
      <c r="H191" s="853">
        <f>SUM(H176,H182,H189)</f>
        <v>10.201180005000001</v>
      </c>
      <c r="I191" s="854"/>
      <c r="J191" s="473">
        <f>SUM(J176,J182,J189)</f>
        <v>102.72708676400001</v>
      </c>
      <c r="O191" s="886"/>
    </row>
    <row r="192" spans="1:15" x14ac:dyDescent="0.2">
      <c r="A192" s="833"/>
      <c r="B192" s="834"/>
      <c r="C192" s="842"/>
      <c r="D192" s="842"/>
      <c r="E192" s="842"/>
      <c r="F192" s="871"/>
      <c r="G192" s="842"/>
      <c r="H192" s="842"/>
      <c r="I192" s="842"/>
      <c r="J192" s="840"/>
    </row>
    <row r="193" spans="1:17" ht="25.5" x14ac:dyDescent="0.2">
      <c r="A193" s="850" t="s">
        <v>179</v>
      </c>
      <c r="B193" s="851" t="s">
        <v>144</v>
      </c>
      <c r="C193" s="855"/>
      <c r="D193" s="856"/>
      <c r="E193" s="856"/>
      <c r="F193" s="872"/>
      <c r="G193" s="856">
        <v>0</v>
      </c>
      <c r="H193" s="856">
        <f>+'F9'!C7</f>
        <v>0</v>
      </c>
      <c r="I193" s="856"/>
      <c r="J193" s="857"/>
    </row>
    <row r="194" spans="1:17" x14ac:dyDescent="0.2">
      <c r="A194" s="384"/>
      <c r="B194" s="588"/>
      <c r="C194" s="858"/>
      <c r="D194" s="859"/>
      <c r="E194" s="182"/>
      <c r="F194" s="873"/>
      <c r="G194" s="182"/>
      <c r="H194" s="182"/>
      <c r="I194" s="182"/>
      <c r="J194" s="183"/>
      <c r="K194" s="887" t="s">
        <v>135</v>
      </c>
      <c r="L194" s="248" t="s">
        <v>885</v>
      </c>
      <c r="M194" s="248" t="s">
        <v>886</v>
      </c>
      <c r="N194" s="248" t="s">
        <v>887</v>
      </c>
      <c r="O194" s="248" t="s">
        <v>853</v>
      </c>
      <c r="P194" s="248"/>
      <c r="Q194" s="248" t="s">
        <v>888</v>
      </c>
    </row>
    <row r="195" spans="1:17" ht="26.25" thickBot="1" x14ac:dyDescent="0.3">
      <c r="A195" s="860" t="s">
        <v>180</v>
      </c>
      <c r="B195" s="861" t="s">
        <v>145</v>
      </c>
      <c r="C195" s="862"/>
      <c r="D195" s="874"/>
      <c r="E195" s="863">
        <f>E191-E193</f>
        <v>118.92920000000001</v>
      </c>
      <c r="F195" s="875">
        <f>F191-F193</f>
        <v>40.269999999999996</v>
      </c>
      <c r="G195" s="863">
        <f>G191-G193</f>
        <v>56.472113235999998</v>
      </c>
      <c r="H195" s="863">
        <f>H191-H193</f>
        <v>10.201180005000001</v>
      </c>
      <c r="I195" s="863"/>
      <c r="J195" s="864">
        <f>J191-J193</f>
        <v>102.72708676400001</v>
      </c>
      <c r="K195" s="888">
        <f>O195/((L195+Q195)/2)</f>
        <v>0.1049004140861339</v>
      </c>
      <c r="L195" s="889">
        <f t="shared" ref="L195:Q195" si="10">E191-E180-E173-E174</f>
        <v>63.769200000000005</v>
      </c>
      <c r="M195" s="890">
        <f t="shared" si="10"/>
        <v>-1.7763568394002505E-15</v>
      </c>
      <c r="N195" s="889">
        <f t="shared" si="10"/>
        <v>24.262697436</v>
      </c>
      <c r="O195" s="889">
        <f>H191-H180-H173-H174</f>
        <v>5.4168319820000006</v>
      </c>
      <c r="P195" s="889">
        <f t="shared" si="10"/>
        <v>0</v>
      </c>
      <c r="Q195" s="889">
        <f t="shared" si="10"/>
        <v>39.506502564000002</v>
      </c>
    </row>
    <row r="196" spans="1:17" ht="13.5" thickBot="1" x14ac:dyDescent="0.25"/>
    <row r="197" spans="1:17" ht="13.5" thickBot="1" x14ac:dyDescent="0.25">
      <c r="A197" s="1368" t="str">
        <f>A157</f>
        <v>INLAND POWER LIMITED</v>
      </c>
      <c r="B197" s="1369"/>
      <c r="C197" s="1369"/>
      <c r="D197" s="1369"/>
      <c r="E197" s="1369"/>
      <c r="F197" s="1369"/>
      <c r="G197" s="1369"/>
      <c r="H197" s="1369"/>
      <c r="I197" s="1369"/>
      <c r="J197" s="1370"/>
    </row>
    <row r="198" spans="1:17" ht="13.5" thickBot="1" x14ac:dyDescent="0.25">
      <c r="A198" s="634" t="s">
        <v>147</v>
      </c>
      <c r="B198" s="662"/>
      <c r="C198" s="662"/>
      <c r="D198" s="662"/>
      <c r="E198" s="820"/>
      <c r="F198" s="820"/>
      <c r="G198" s="820"/>
      <c r="H198" s="820"/>
      <c r="I198" s="1449" t="s">
        <v>415</v>
      </c>
      <c r="J198" s="1450"/>
    </row>
    <row r="199" spans="1:17" ht="13.5" thickBot="1" x14ac:dyDescent="0.25">
      <c r="A199" s="697"/>
      <c r="I199" s="1451" t="s">
        <v>148</v>
      </c>
      <c r="J199" s="1452"/>
    </row>
    <row r="200" spans="1:17" x14ac:dyDescent="0.2">
      <c r="A200" s="1282" t="s">
        <v>98</v>
      </c>
      <c r="B200" s="1285" t="s">
        <v>134</v>
      </c>
      <c r="C200" s="1285" t="s">
        <v>291</v>
      </c>
      <c r="D200" s="1285" t="s">
        <v>135</v>
      </c>
      <c r="E200" s="1483" t="s">
        <v>150</v>
      </c>
      <c r="F200" s="1485" t="s">
        <v>323</v>
      </c>
      <c r="G200" s="1483" t="s">
        <v>219</v>
      </c>
      <c r="H200" s="1485" t="s">
        <v>49</v>
      </c>
      <c r="I200" s="1485"/>
      <c r="J200" s="1487" t="s">
        <v>220</v>
      </c>
    </row>
    <row r="201" spans="1:17" ht="13.5" thickBot="1" x14ac:dyDescent="0.25">
      <c r="A201" s="1302"/>
      <c r="B201" s="1301"/>
      <c r="C201" s="1301"/>
      <c r="D201" s="1301"/>
      <c r="E201" s="1484"/>
      <c r="F201" s="1486"/>
      <c r="G201" s="1484"/>
      <c r="H201" s="1105" t="s">
        <v>680</v>
      </c>
      <c r="I201" s="1106" t="s">
        <v>113</v>
      </c>
      <c r="J201" s="1488"/>
    </row>
    <row r="202" spans="1:17" ht="13.5" thickBot="1" x14ac:dyDescent="0.25">
      <c r="A202" s="824"/>
      <c r="B202" s="825" t="s">
        <v>907</v>
      </c>
      <c r="C202" s="826"/>
      <c r="D202" s="827"/>
      <c r="E202" s="1103"/>
      <c r="F202" s="1103"/>
      <c r="G202" s="1103"/>
      <c r="H202" s="1103"/>
      <c r="I202" s="1103"/>
      <c r="J202" s="1104"/>
    </row>
    <row r="203" spans="1:17" x14ac:dyDescent="0.2">
      <c r="A203" s="1107"/>
      <c r="B203" s="1108" t="s">
        <v>416</v>
      </c>
      <c r="C203" s="1108"/>
      <c r="D203" s="1108"/>
      <c r="E203" s="1109"/>
      <c r="F203" s="1109"/>
      <c r="G203" s="1109"/>
      <c r="H203" s="1109"/>
      <c r="I203" s="1109"/>
      <c r="J203" s="1110"/>
    </row>
    <row r="204" spans="1:17" x14ac:dyDescent="0.2">
      <c r="A204" s="1455">
        <v>1</v>
      </c>
      <c r="B204" s="1457" t="s">
        <v>678</v>
      </c>
      <c r="C204" s="1459"/>
      <c r="D204" s="1461">
        <v>9.35E-2</v>
      </c>
      <c r="E204" s="1491">
        <f>+J164</f>
        <v>4.1112540580000028</v>
      </c>
      <c r="F204" s="1491">
        <v>0</v>
      </c>
      <c r="G204" s="1491">
        <v>4.1100000000000003</v>
      </c>
      <c r="H204" s="1491">
        <v>0.13</v>
      </c>
      <c r="I204" s="1491"/>
      <c r="J204" s="1489">
        <f>(E204+F204-G204)*0</f>
        <v>0</v>
      </c>
    </row>
    <row r="205" spans="1:17" x14ac:dyDescent="0.2">
      <c r="A205" s="1471"/>
      <c r="B205" s="1472"/>
      <c r="C205" s="1473"/>
      <c r="D205" s="1462"/>
      <c r="E205" s="1492"/>
      <c r="F205" s="1492"/>
      <c r="G205" s="1492"/>
      <c r="H205" s="1492"/>
      <c r="I205" s="1492"/>
      <c r="J205" s="1490"/>
    </row>
    <row r="206" spans="1:17" x14ac:dyDescent="0.2">
      <c r="A206" s="1455">
        <v>2</v>
      </c>
      <c r="B206" s="1457" t="s">
        <v>679</v>
      </c>
      <c r="C206" s="1459"/>
      <c r="D206" s="1461">
        <v>0.10150000000000001</v>
      </c>
      <c r="E206" s="1491">
        <f>+J166</f>
        <v>2.7108475189999983</v>
      </c>
      <c r="F206" s="1491">
        <v>0</v>
      </c>
      <c r="G206" s="1491">
        <v>2.71</v>
      </c>
      <c r="H206" s="1491">
        <v>0.09</v>
      </c>
      <c r="I206" s="1491"/>
      <c r="J206" s="1489">
        <f>(E206+F206-G206)*0</f>
        <v>0</v>
      </c>
    </row>
    <row r="207" spans="1:17" x14ac:dyDescent="0.2">
      <c r="A207" s="1471"/>
      <c r="B207" s="1472"/>
      <c r="C207" s="1473"/>
      <c r="D207" s="1462"/>
      <c r="E207" s="1492"/>
      <c r="F207" s="1493"/>
      <c r="G207" s="1492"/>
      <c r="H207" s="1492"/>
      <c r="I207" s="1492"/>
      <c r="J207" s="1490"/>
    </row>
    <row r="208" spans="1:17" x14ac:dyDescent="0.2">
      <c r="A208" s="1455">
        <v>3</v>
      </c>
      <c r="B208" s="1457" t="s">
        <v>679</v>
      </c>
      <c r="C208" s="1459"/>
      <c r="D208" s="1461">
        <v>9.9000000000000005E-2</v>
      </c>
      <c r="E208" s="1491">
        <f>+J168</f>
        <v>8.6009922900000024</v>
      </c>
      <c r="F208" s="1491">
        <v>0</v>
      </c>
      <c r="G208" s="1491">
        <v>8.6</v>
      </c>
      <c r="H208" s="1491">
        <v>0.28999999999999998</v>
      </c>
      <c r="I208" s="1491"/>
      <c r="J208" s="1489">
        <f>(E208+F208-G208)*0</f>
        <v>0</v>
      </c>
    </row>
    <row r="209" spans="1:13" x14ac:dyDescent="0.2">
      <c r="A209" s="1471"/>
      <c r="B209" s="1472"/>
      <c r="C209" s="1473"/>
      <c r="D209" s="1462"/>
      <c r="E209" s="1492"/>
      <c r="F209" s="1493"/>
      <c r="G209" s="1492"/>
      <c r="H209" s="1492"/>
      <c r="I209" s="1492"/>
      <c r="J209" s="1490"/>
    </row>
    <row r="210" spans="1:13" x14ac:dyDescent="0.2">
      <c r="A210" s="1455">
        <v>4</v>
      </c>
      <c r="B210" s="1457" t="s">
        <v>679</v>
      </c>
      <c r="C210" s="1459"/>
      <c r="D210" s="1461">
        <v>0.10150000000000001</v>
      </c>
      <c r="E210" s="1491">
        <f>+J170</f>
        <v>3.2773701969999989</v>
      </c>
      <c r="F210" s="1491">
        <v>0</v>
      </c>
      <c r="G210" s="1491">
        <v>3.28</v>
      </c>
      <c r="H210" s="1491">
        <v>0.11</v>
      </c>
      <c r="I210" s="1491"/>
      <c r="J210" s="1489">
        <f>(E210+F210-G210)*0</f>
        <v>0</v>
      </c>
    </row>
    <row r="211" spans="1:13" x14ac:dyDescent="0.2">
      <c r="A211" s="1456"/>
      <c r="B211" s="1458"/>
      <c r="C211" s="1460"/>
      <c r="D211" s="1462"/>
      <c r="E211" s="1492"/>
      <c r="F211" s="1493"/>
      <c r="G211" s="1492"/>
      <c r="H211" s="1492"/>
      <c r="I211" s="1493"/>
      <c r="J211" s="1490"/>
    </row>
    <row r="212" spans="1:13" x14ac:dyDescent="0.2">
      <c r="A212" s="833">
        <v>5</v>
      </c>
      <c r="B212" s="834" t="s">
        <v>681</v>
      </c>
      <c r="C212" s="834"/>
      <c r="D212" s="1085">
        <v>0.12</v>
      </c>
      <c r="E212" s="1113">
        <f>+J172</f>
        <v>3.6838500000000024E-2</v>
      </c>
      <c r="F212" s="343">
        <v>0</v>
      </c>
      <c r="G212" s="343">
        <v>0.04</v>
      </c>
      <c r="H212" s="343">
        <v>0</v>
      </c>
      <c r="I212" s="343"/>
      <c r="J212" s="1114">
        <f>(E212+F212-G212)*0</f>
        <v>0</v>
      </c>
    </row>
    <row r="213" spans="1:13" ht="25.5" x14ac:dyDescent="0.2">
      <c r="A213" s="833">
        <v>6</v>
      </c>
      <c r="B213" s="834" t="s">
        <v>794</v>
      </c>
      <c r="C213" s="834"/>
      <c r="D213" s="1085" t="s">
        <v>1017</v>
      </c>
      <c r="E213" s="343">
        <f>+J173</f>
        <v>34.910000000000004</v>
      </c>
      <c r="F213" s="343">
        <v>0</v>
      </c>
      <c r="G213" s="343">
        <v>15.52</v>
      </c>
      <c r="H213" s="343">
        <v>2.42</v>
      </c>
      <c r="I213" s="343"/>
      <c r="J213" s="1114">
        <f>E213+F213-G213</f>
        <v>19.390000000000004</v>
      </c>
    </row>
    <row r="214" spans="1:13" x14ac:dyDescent="0.2">
      <c r="A214" s="833">
        <v>7</v>
      </c>
      <c r="B214" s="834" t="s">
        <v>851</v>
      </c>
      <c r="C214" s="867">
        <v>5</v>
      </c>
      <c r="D214" s="1085">
        <v>9.2799999999999994E-2</v>
      </c>
      <c r="E214" s="343">
        <f>+J174</f>
        <v>20.9405842</v>
      </c>
      <c r="F214" s="343">
        <v>0</v>
      </c>
      <c r="G214" s="343">
        <f>5.02*0+4.8867056</f>
        <v>4.8867056</v>
      </c>
      <c r="H214" s="343">
        <v>1.73</v>
      </c>
      <c r="I214" s="343"/>
      <c r="J214" s="1114">
        <f>E214+F214-G214</f>
        <v>16.053878600000001</v>
      </c>
      <c r="L214" s="526"/>
    </row>
    <row r="215" spans="1:13" x14ac:dyDescent="0.2">
      <c r="A215" s="833">
        <v>8</v>
      </c>
      <c r="B215" s="834" t="s">
        <v>869</v>
      </c>
      <c r="C215" s="867">
        <v>9</v>
      </c>
      <c r="D215" s="1085">
        <v>0.09</v>
      </c>
      <c r="E215" s="343">
        <f>+J175</f>
        <v>2.1391999999999998</v>
      </c>
      <c r="F215" s="343">
        <v>0</v>
      </c>
      <c r="G215" s="343">
        <v>0</v>
      </c>
      <c r="H215" s="343">
        <v>2E-3</v>
      </c>
      <c r="I215" s="343"/>
      <c r="J215" s="1114">
        <f>E215+F215-G215</f>
        <v>2.1391999999999998</v>
      </c>
    </row>
    <row r="216" spans="1:13" x14ac:dyDescent="0.2">
      <c r="A216" s="837" t="s">
        <v>86</v>
      </c>
      <c r="B216" s="838" t="s">
        <v>153</v>
      </c>
      <c r="C216" s="838"/>
      <c r="D216" s="1086"/>
      <c r="E216" s="1115">
        <f t="shared" ref="E216:J216" si="11">SUM(E204:E215)</f>
        <v>76.727086764000006</v>
      </c>
      <c r="F216" s="1115">
        <f t="shared" si="11"/>
        <v>0</v>
      </c>
      <c r="G216" s="1115">
        <f t="shared" si="11"/>
        <v>39.146705599999997</v>
      </c>
      <c r="H216" s="1115">
        <f>SUM(H204:H215)+0.01</f>
        <v>4.7819999999999991</v>
      </c>
      <c r="I216" s="1115">
        <f t="shared" si="11"/>
        <v>0</v>
      </c>
      <c r="J216" s="1116">
        <f t="shared" si="11"/>
        <v>37.583078600000007</v>
      </c>
      <c r="L216" s="526"/>
    </row>
    <row r="217" spans="1:13" x14ac:dyDescent="0.2">
      <c r="A217" s="837"/>
      <c r="B217" s="838"/>
      <c r="C217" s="838"/>
      <c r="D217" s="1086"/>
      <c r="E217" s="1115"/>
      <c r="F217" s="1115"/>
      <c r="G217" s="1115"/>
      <c r="H217" s="1115"/>
      <c r="I217" s="1115"/>
      <c r="J217" s="1116"/>
    </row>
    <row r="218" spans="1:13" x14ac:dyDescent="0.2">
      <c r="A218" s="841"/>
      <c r="B218" s="560" t="s">
        <v>417</v>
      </c>
      <c r="C218" s="560"/>
      <c r="D218" s="1087"/>
      <c r="E218" s="957"/>
      <c r="F218" s="957"/>
      <c r="G218" s="957"/>
      <c r="H218" s="957"/>
      <c r="I218" s="957"/>
      <c r="J218" s="1117"/>
    </row>
    <row r="219" spans="1:13" x14ac:dyDescent="0.2">
      <c r="A219" s="833">
        <v>1</v>
      </c>
      <c r="B219" s="834" t="s">
        <v>734</v>
      </c>
      <c r="C219" s="834"/>
      <c r="D219" s="1085">
        <v>0.11</v>
      </c>
      <c r="E219" s="957">
        <f>+J179</f>
        <v>18.63</v>
      </c>
      <c r="F219" s="1118">
        <v>13</v>
      </c>
      <c r="G219" s="1118">
        <v>14</v>
      </c>
      <c r="H219" s="1118">
        <v>0.19</v>
      </c>
      <c r="I219" s="957"/>
      <c r="J219" s="1117">
        <f>E219+F219-G219</f>
        <v>17.63</v>
      </c>
      <c r="M219" s="1137">
        <f>H215*10^7</f>
        <v>20000</v>
      </c>
    </row>
    <row r="220" spans="1:13" x14ac:dyDescent="0.2">
      <c r="A220" s="833">
        <v>2</v>
      </c>
      <c r="B220" s="846" t="s">
        <v>684</v>
      </c>
      <c r="C220" s="248"/>
      <c r="D220" s="1085">
        <v>0.11</v>
      </c>
      <c r="E220" s="957">
        <f>+J180</f>
        <v>7.3699999999999974</v>
      </c>
      <c r="F220" s="1118">
        <v>5</v>
      </c>
      <c r="G220" s="1118">
        <v>9</v>
      </c>
      <c r="H220" s="1118">
        <v>0.38</v>
      </c>
      <c r="I220" s="957"/>
      <c r="J220" s="1117">
        <f>E220+F220-G220</f>
        <v>3.3699999999999974</v>
      </c>
    </row>
    <row r="221" spans="1:13" x14ac:dyDescent="0.2">
      <c r="A221" s="833"/>
      <c r="B221" s="834"/>
      <c r="C221" s="834"/>
      <c r="D221" s="1088"/>
      <c r="E221" s="957"/>
      <c r="F221" s="957"/>
      <c r="G221" s="957"/>
      <c r="H221" s="957"/>
      <c r="I221" s="957"/>
      <c r="J221" s="1117"/>
    </row>
    <row r="222" spans="1:13" x14ac:dyDescent="0.2">
      <c r="A222" s="837" t="s">
        <v>87</v>
      </c>
      <c r="B222" s="838" t="s">
        <v>153</v>
      </c>
      <c r="C222" s="838"/>
      <c r="D222" s="1086"/>
      <c r="E222" s="1115">
        <f>SUM(E219:E221)</f>
        <v>25.999999999999996</v>
      </c>
      <c r="F222" s="1115">
        <f>SUM(F219:F221)</f>
        <v>18</v>
      </c>
      <c r="G222" s="1115">
        <f>SUM(G219:G221)</f>
        <v>23</v>
      </c>
      <c r="H222" s="1115">
        <f>SUM(H219:H221)+0.01</f>
        <v>0.58000000000000007</v>
      </c>
      <c r="I222" s="1115"/>
      <c r="J222" s="1116">
        <f>SUM(J219:J221)</f>
        <v>20.999999999999996</v>
      </c>
    </row>
    <row r="223" spans="1:13" x14ac:dyDescent="0.2">
      <c r="A223" s="833"/>
      <c r="B223" s="834"/>
      <c r="C223" s="834"/>
      <c r="D223" s="1089"/>
      <c r="E223" s="957"/>
      <c r="F223" s="957"/>
      <c r="G223" s="957"/>
      <c r="H223" s="957"/>
      <c r="I223" s="957"/>
      <c r="J223" s="1117"/>
    </row>
    <row r="224" spans="1:13" x14ac:dyDescent="0.2">
      <c r="A224" s="833"/>
      <c r="B224" s="588" t="s">
        <v>226</v>
      </c>
      <c r="C224" s="842"/>
      <c r="D224" s="1090"/>
      <c r="E224" s="957"/>
      <c r="F224" s="957"/>
      <c r="G224" s="957"/>
      <c r="H224" s="957"/>
      <c r="I224" s="957"/>
      <c r="J224" s="1117"/>
    </row>
    <row r="225" spans="1:17" x14ac:dyDescent="0.2">
      <c r="A225" s="833">
        <v>1</v>
      </c>
      <c r="B225" s="849" t="s">
        <v>143</v>
      </c>
      <c r="C225" s="842"/>
      <c r="D225" s="1090"/>
      <c r="E225" s="957"/>
      <c r="F225" s="957"/>
      <c r="G225" s="957"/>
      <c r="H225" s="957">
        <v>0.11</v>
      </c>
      <c r="I225" s="957"/>
      <c r="J225" s="1117"/>
      <c r="M225" s="526"/>
    </row>
    <row r="226" spans="1:17" x14ac:dyDescent="0.2">
      <c r="A226" s="833">
        <v>2</v>
      </c>
      <c r="B226" s="849" t="s">
        <v>870</v>
      </c>
      <c r="C226" s="842"/>
      <c r="D226" s="842"/>
      <c r="E226" s="1093"/>
      <c r="F226" s="1093"/>
      <c r="G226" s="1093"/>
      <c r="H226" s="957"/>
      <c r="I226" s="1093"/>
      <c r="J226" s="1094"/>
      <c r="M226" s="526"/>
    </row>
    <row r="227" spans="1:17" x14ac:dyDescent="0.2">
      <c r="A227" s="833">
        <v>3</v>
      </c>
      <c r="B227" s="849" t="s">
        <v>871</v>
      </c>
      <c r="C227" s="842"/>
      <c r="D227" s="842"/>
      <c r="E227" s="1093"/>
      <c r="F227" s="1093"/>
      <c r="G227" s="1093"/>
      <c r="H227" s="957"/>
      <c r="I227" s="1093"/>
      <c r="J227" s="1094"/>
      <c r="M227" s="526"/>
    </row>
    <row r="228" spans="1:17" x14ac:dyDescent="0.2">
      <c r="A228" s="833">
        <v>4</v>
      </c>
      <c r="B228" s="849" t="s">
        <v>872</v>
      </c>
      <c r="C228" s="842"/>
      <c r="D228" s="842"/>
      <c r="E228" s="1093"/>
      <c r="F228" s="1093"/>
      <c r="G228" s="1093"/>
      <c r="H228" s="957"/>
      <c r="I228" s="1093"/>
      <c r="J228" s="1094"/>
    </row>
    <row r="229" spans="1:17" x14ac:dyDescent="0.2">
      <c r="A229" s="837" t="s">
        <v>89</v>
      </c>
      <c r="B229" s="838" t="s">
        <v>153</v>
      </c>
      <c r="C229" s="842"/>
      <c r="D229" s="842"/>
      <c r="E229" s="1091">
        <f t="shared" ref="E229:G229" si="12">E225</f>
        <v>0</v>
      </c>
      <c r="F229" s="1091">
        <f t="shared" si="12"/>
        <v>0</v>
      </c>
      <c r="G229" s="1091">
        <f t="shared" si="12"/>
        <v>0</v>
      </c>
      <c r="H229" s="1091">
        <f>H225</f>
        <v>0.11</v>
      </c>
      <c r="I229" s="1091">
        <f t="shared" ref="I229:J229" si="13">I225</f>
        <v>0</v>
      </c>
      <c r="J229" s="1092">
        <f t="shared" si="13"/>
        <v>0</v>
      </c>
    </row>
    <row r="230" spans="1:17" x14ac:dyDescent="0.2">
      <c r="A230" s="833"/>
      <c r="B230" s="834"/>
      <c r="C230" s="842"/>
      <c r="D230" s="842"/>
      <c r="E230" s="1093"/>
      <c r="F230" s="1093"/>
      <c r="G230" s="1093"/>
      <c r="H230" s="1093"/>
      <c r="I230" s="1093"/>
      <c r="J230" s="1092"/>
      <c r="N230" s="526"/>
    </row>
    <row r="231" spans="1:17" ht="25.5" x14ac:dyDescent="0.2">
      <c r="A231" s="850" t="s">
        <v>26</v>
      </c>
      <c r="B231" s="851" t="s">
        <v>146</v>
      </c>
      <c r="C231" s="852"/>
      <c r="D231" s="852"/>
      <c r="E231" s="1095">
        <f>SUM(E216,E222,E229)</f>
        <v>102.72708676400001</v>
      </c>
      <c r="F231" s="1095">
        <f>SUM(F216,F222,F229)</f>
        <v>18</v>
      </c>
      <c r="G231" s="1095">
        <f>SUM(G216,G222,G229)</f>
        <v>62.146705599999997</v>
      </c>
      <c r="H231" s="1095">
        <f>SUM(H216,H222,H229)</f>
        <v>5.4719999999999995</v>
      </c>
      <c r="I231" s="1095"/>
      <c r="J231" s="1096">
        <f>SUM(J216,J222,J229)</f>
        <v>58.583078600000007</v>
      </c>
      <c r="O231" s="886"/>
    </row>
    <row r="232" spans="1:17" x14ac:dyDescent="0.2">
      <c r="A232" s="833"/>
      <c r="B232" s="834"/>
      <c r="C232" s="842"/>
      <c r="D232" s="842"/>
      <c r="E232" s="1093"/>
      <c r="F232" s="1093"/>
      <c r="G232" s="1093"/>
      <c r="H232" s="1093"/>
      <c r="I232" s="1093"/>
      <c r="J232" s="1092"/>
    </row>
    <row r="233" spans="1:17" ht="25.5" x14ac:dyDescent="0.2">
      <c r="A233" s="850" t="s">
        <v>179</v>
      </c>
      <c r="B233" s="851" t="s">
        <v>144</v>
      </c>
      <c r="C233" s="855"/>
      <c r="D233" s="856"/>
      <c r="E233" s="1097"/>
      <c r="F233" s="1097"/>
      <c r="G233" s="1097">
        <v>0</v>
      </c>
      <c r="H233" s="1097">
        <f>+'F9'!C47</f>
        <v>0</v>
      </c>
      <c r="I233" s="1097"/>
      <c r="J233" s="1098"/>
    </row>
    <row r="234" spans="1:17" x14ac:dyDescent="0.2">
      <c r="A234" s="384"/>
      <c r="B234" s="588"/>
      <c r="C234" s="858"/>
      <c r="D234" s="859"/>
      <c r="E234" s="1099"/>
      <c r="F234" s="1099"/>
      <c r="G234" s="1099"/>
      <c r="H234" s="1099"/>
      <c r="I234" s="1099"/>
      <c r="J234" s="1100"/>
      <c r="K234" s="887" t="s">
        <v>135</v>
      </c>
      <c r="L234" s="248" t="s">
        <v>885</v>
      </c>
      <c r="M234" s="248" t="s">
        <v>886</v>
      </c>
      <c r="N234" s="248" t="s">
        <v>887</v>
      </c>
      <c r="O234" s="248" t="s">
        <v>853</v>
      </c>
      <c r="P234" s="248"/>
      <c r="Q234" s="248" t="s">
        <v>888</v>
      </c>
    </row>
    <row r="235" spans="1:17" ht="26.25" thickBot="1" x14ac:dyDescent="0.3">
      <c r="A235" s="860" t="s">
        <v>180</v>
      </c>
      <c r="B235" s="861" t="s">
        <v>145</v>
      </c>
      <c r="C235" s="862"/>
      <c r="D235" s="874"/>
      <c r="E235" s="1101">
        <f>E231-E233</f>
        <v>102.72708676400001</v>
      </c>
      <c r="F235" s="1101">
        <f>F231-F233</f>
        <v>18</v>
      </c>
      <c r="G235" s="1101">
        <f>G231-G233</f>
        <v>62.146705599999997</v>
      </c>
      <c r="H235" s="1101">
        <f>H231-H233</f>
        <v>5.4719999999999995</v>
      </c>
      <c r="I235" s="1101"/>
      <c r="J235" s="1102">
        <f>J231-J233</f>
        <v>58.583078600000007</v>
      </c>
      <c r="K235" s="888">
        <f>O235/((L235+Q235)/2)</f>
        <v>9.0154983725921775E-2</v>
      </c>
      <c r="L235" s="889">
        <f t="shared" ref="L235" si="14">E231-E220-E213-E214</f>
        <v>39.506502564000002</v>
      </c>
      <c r="M235" s="890">
        <f t="shared" ref="M235" si="15">F231-F220-F213-F214</f>
        <v>13</v>
      </c>
      <c r="N235" s="889">
        <f t="shared" ref="N235" si="16">G231-G220-G213-G214</f>
        <v>32.739999999999995</v>
      </c>
      <c r="O235" s="889">
        <f>H231-H220-H213</f>
        <v>2.6719999999999997</v>
      </c>
      <c r="P235" s="889">
        <f t="shared" ref="P235" si="17">I231-I220-I213-I214</f>
        <v>0</v>
      </c>
      <c r="Q235" s="889">
        <f t="shared" ref="Q235" si="18">J231-J220-J213-J214</f>
        <v>19.769200000000001</v>
      </c>
    </row>
    <row r="236" spans="1:17" ht="13.5" thickBot="1" x14ac:dyDescent="0.25"/>
    <row r="237" spans="1:17" ht="13.5" thickBot="1" x14ac:dyDescent="0.25">
      <c r="A237" s="1368" t="str">
        <f>A197</f>
        <v>INLAND POWER LIMITED</v>
      </c>
      <c r="B237" s="1369"/>
      <c r="C237" s="1369"/>
      <c r="D237" s="1369"/>
      <c r="E237" s="1369"/>
      <c r="F237" s="1369"/>
      <c r="G237" s="1369"/>
      <c r="H237" s="1369"/>
      <c r="I237" s="1369"/>
      <c r="J237" s="1370"/>
    </row>
    <row r="238" spans="1:17" ht="13.15" customHeight="1" thickBot="1" x14ac:dyDescent="0.25">
      <c r="A238" s="634" t="s">
        <v>147</v>
      </c>
      <c r="B238" s="662"/>
      <c r="C238" s="662"/>
      <c r="D238" s="662"/>
      <c r="E238" s="820"/>
      <c r="F238" s="820"/>
      <c r="G238" s="820"/>
      <c r="H238" s="820"/>
      <c r="I238" s="1449" t="s">
        <v>415</v>
      </c>
      <c r="J238" s="1450"/>
    </row>
    <row r="239" spans="1:17" ht="13.5" thickBot="1" x14ac:dyDescent="0.25">
      <c r="A239" s="697"/>
      <c r="I239" s="1451" t="s">
        <v>148</v>
      </c>
      <c r="J239" s="1452"/>
    </row>
    <row r="240" spans="1:17" x14ac:dyDescent="0.2">
      <c r="A240" s="1282" t="s">
        <v>98</v>
      </c>
      <c r="B240" s="1285" t="s">
        <v>134</v>
      </c>
      <c r="C240" s="1285" t="s">
        <v>291</v>
      </c>
      <c r="D240" s="1285" t="s">
        <v>135</v>
      </c>
      <c r="E240" s="1483" t="s">
        <v>150</v>
      </c>
      <c r="F240" s="1485" t="s">
        <v>323</v>
      </c>
      <c r="G240" s="1483" t="s">
        <v>219</v>
      </c>
      <c r="H240" s="1485" t="s">
        <v>49</v>
      </c>
      <c r="I240" s="1485"/>
      <c r="J240" s="1487" t="s">
        <v>220</v>
      </c>
    </row>
    <row r="241" spans="1:15" ht="13.5" thickBot="1" x14ac:dyDescent="0.25">
      <c r="A241" s="1302"/>
      <c r="B241" s="1301"/>
      <c r="C241" s="1301"/>
      <c r="D241" s="1301"/>
      <c r="E241" s="1484"/>
      <c r="F241" s="1486"/>
      <c r="G241" s="1484"/>
      <c r="H241" s="1105" t="s">
        <v>680</v>
      </c>
      <c r="I241" s="1106" t="s">
        <v>113</v>
      </c>
      <c r="J241" s="1488"/>
    </row>
    <row r="242" spans="1:15" ht="13.5" thickBot="1" x14ac:dyDescent="0.25">
      <c r="A242" s="824"/>
      <c r="B242" s="825" t="str">
        <f>'S1'!D4</f>
        <v>FY 2024-25</v>
      </c>
      <c r="C242" s="826"/>
      <c r="D242" s="827"/>
      <c r="E242" s="1103"/>
      <c r="F242" s="1103"/>
      <c r="G242" s="1103"/>
      <c r="H242" s="1103"/>
      <c r="I242" s="1103"/>
      <c r="J242" s="1104"/>
    </row>
    <row r="243" spans="1:15" x14ac:dyDescent="0.2">
      <c r="A243" s="1107"/>
      <c r="B243" s="1108" t="s">
        <v>416</v>
      </c>
      <c r="C243" s="1108"/>
      <c r="D243" s="1108"/>
      <c r="E243" s="1109"/>
      <c r="F243" s="1109"/>
      <c r="G243" s="1109"/>
      <c r="H243" s="1109"/>
      <c r="I243" s="1109"/>
      <c r="J243" s="1110"/>
    </row>
    <row r="244" spans="1:15" x14ac:dyDescent="0.2">
      <c r="A244" s="1455">
        <v>1</v>
      </c>
      <c r="B244" s="1457" t="s">
        <v>678</v>
      </c>
      <c r="C244" s="1459"/>
      <c r="D244" s="1494">
        <v>0</v>
      </c>
      <c r="E244" s="1491">
        <f>+J204</f>
        <v>0</v>
      </c>
      <c r="F244" s="1491">
        <v>0</v>
      </c>
      <c r="G244" s="1491">
        <v>0</v>
      </c>
      <c r="H244" s="1491">
        <v>0</v>
      </c>
      <c r="I244" s="1491"/>
      <c r="J244" s="1489">
        <f>(E244+F244-G244)*0</f>
        <v>0</v>
      </c>
    </row>
    <row r="245" spans="1:15" x14ac:dyDescent="0.2">
      <c r="A245" s="1471"/>
      <c r="B245" s="1472"/>
      <c r="C245" s="1473"/>
      <c r="D245" s="1495"/>
      <c r="E245" s="1492"/>
      <c r="F245" s="1492"/>
      <c r="G245" s="1492"/>
      <c r="H245" s="1492"/>
      <c r="I245" s="1492"/>
      <c r="J245" s="1490"/>
    </row>
    <row r="246" spans="1:15" x14ac:dyDescent="0.2">
      <c r="A246" s="1455">
        <v>2</v>
      </c>
      <c r="B246" s="1457" t="s">
        <v>679</v>
      </c>
      <c r="C246" s="1459"/>
      <c r="D246" s="1494">
        <v>0</v>
      </c>
      <c r="E246" s="1491">
        <f>+J206</f>
        <v>0</v>
      </c>
      <c r="F246" s="1491">
        <v>0</v>
      </c>
      <c r="G246" s="1491">
        <v>0</v>
      </c>
      <c r="H246" s="1491">
        <v>0</v>
      </c>
      <c r="I246" s="1491"/>
      <c r="J246" s="1489">
        <f>(E246+F246-G246)*0</f>
        <v>0</v>
      </c>
    </row>
    <row r="247" spans="1:15" x14ac:dyDescent="0.2">
      <c r="A247" s="1471"/>
      <c r="B247" s="1472"/>
      <c r="C247" s="1473"/>
      <c r="D247" s="1495"/>
      <c r="E247" s="1492"/>
      <c r="F247" s="1493"/>
      <c r="G247" s="1492"/>
      <c r="H247" s="1492"/>
      <c r="I247" s="1492"/>
      <c r="J247" s="1490"/>
    </row>
    <row r="248" spans="1:15" x14ac:dyDescent="0.2">
      <c r="A248" s="1455">
        <v>3</v>
      </c>
      <c r="B248" s="1457" t="s">
        <v>679</v>
      </c>
      <c r="C248" s="1459"/>
      <c r="D248" s="1494">
        <v>0</v>
      </c>
      <c r="E248" s="1491">
        <f>+J208</f>
        <v>0</v>
      </c>
      <c r="F248" s="1491">
        <v>0</v>
      </c>
      <c r="G248" s="1491">
        <v>0</v>
      </c>
      <c r="H248" s="1491">
        <v>0</v>
      </c>
      <c r="I248" s="1491"/>
      <c r="J248" s="1489">
        <f>(E248+F248-G248)*0</f>
        <v>0</v>
      </c>
    </row>
    <row r="249" spans="1:15" x14ac:dyDescent="0.2">
      <c r="A249" s="1471"/>
      <c r="B249" s="1472"/>
      <c r="C249" s="1473"/>
      <c r="D249" s="1495"/>
      <c r="E249" s="1492"/>
      <c r="F249" s="1493"/>
      <c r="G249" s="1492"/>
      <c r="H249" s="1492"/>
      <c r="I249" s="1492"/>
      <c r="J249" s="1490"/>
    </row>
    <row r="250" spans="1:15" x14ac:dyDescent="0.2">
      <c r="A250" s="1455">
        <v>4</v>
      </c>
      <c r="B250" s="1457" t="s">
        <v>679</v>
      </c>
      <c r="C250" s="1459"/>
      <c r="D250" s="1494">
        <v>0</v>
      </c>
      <c r="E250" s="1491">
        <f>+J210</f>
        <v>0</v>
      </c>
      <c r="F250" s="1491">
        <v>0</v>
      </c>
      <c r="G250" s="1491">
        <v>0</v>
      </c>
      <c r="H250" s="1491">
        <v>0</v>
      </c>
      <c r="I250" s="1491"/>
      <c r="J250" s="1489">
        <f>(E250+F250-G250)*0</f>
        <v>0</v>
      </c>
    </row>
    <row r="251" spans="1:15" x14ac:dyDescent="0.2">
      <c r="A251" s="1456"/>
      <c r="B251" s="1458"/>
      <c r="C251" s="1460"/>
      <c r="D251" s="1495"/>
      <c r="E251" s="1492"/>
      <c r="F251" s="1493"/>
      <c r="G251" s="1492"/>
      <c r="H251" s="1492"/>
      <c r="I251" s="1493"/>
      <c r="J251" s="1490"/>
    </row>
    <row r="252" spans="1:15" x14ac:dyDescent="0.2">
      <c r="A252" s="833">
        <v>5</v>
      </c>
      <c r="B252" s="834" t="s">
        <v>681</v>
      </c>
      <c r="C252" s="834"/>
      <c r="D252" s="1173">
        <v>0</v>
      </c>
      <c r="E252" s="1113">
        <f>+J212</f>
        <v>0</v>
      </c>
      <c r="F252" s="343">
        <v>0</v>
      </c>
      <c r="G252" s="343">
        <v>0</v>
      </c>
      <c r="H252" s="343">
        <v>0</v>
      </c>
      <c r="I252" s="343"/>
      <c r="J252" s="1114">
        <f>(E252+F252-G252)*0</f>
        <v>0</v>
      </c>
    </row>
    <row r="253" spans="1:15" ht="25.5" x14ac:dyDescent="0.2">
      <c r="A253" s="833">
        <v>6</v>
      </c>
      <c r="B253" s="834" t="s">
        <v>794</v>
      </c>
      <c r="C253" s="834"/>
      <c r="D253" s="1085" t="s">
        <v>1017</v>
      </c>
      <c r="E253" s="343">
        <f>+J213</f>
        <v>19.390000000000004</v>
      </c>
      <c r="F253" s="343">
        <v>27.233992792999995</v>
      </c>
      <c r="G253" s="343">
        <v>0</v>
      </c>
      <c r="H253" s="343">
        <v>0</v>
      </c>
      <c r="I253" s="343"/>
      <c r="J253" s="1114">
        <f>E253+F253-G253</f>
        <v>46.623992792999999</v>
      </c>
      <c r="L253" s="961">
        <f>190156068+276083859.93</f>
        <v>466239927.93000001</v>
      </c>
      <c r="M253" s="961">
        <f>L253/10^7</f>
        <v>46.623992792999999</v>
      </c>
      <c r="N253" s="961">
        <f>M253-E253</f>
        <v>27.233992792999995</v>
      </c>
    </row>
    <row r="254" spans="1:15" x14ac:dyDescent="0.2">
      <c r="A254" s="833">
        <v>7</v>
      </c>
      <c r="B254" s="834" t="s">
        <v>851</v>
      </c>
      <c r="C254" s="867">
        <v>5</v>
      </c>
      <c r="D254" s="1085"/>
      <c r="E254" s="343">
        <f>+J214</f>
        <v>16.053878600000001</v>
      </c>
      <c r="F254" s="343">
        <v>0</v>
      </c>
      <c r="G254" s="343">
        <f>E254</f>
        <v>16.053878600000001</v>
      </c>
      <c r="H254" s="343">
        <f>L254/10^7</f>
        <v>0.69883530000000005</v>
      </c>
      <c r="I254" s="343"/>
      <c r="J254" s="1114">
        <f>E254+F254-G254</f>
        <v>0</v>
      </c>
      <c r="L254" s="961">
        <v>6988353</v>
      </c>
      <c r="M254" s="961"/>
      <c r="N254" s="961"/>
    </row>
    <row r="255" spans="1:15" x14ac:dyDescent="0.2">
      <c r="A255" s="833">
        <v>8</v>
      </c>
      <c r="B255" s="834" t="s">
        <v>869</v>
      </c>
      <c r="C255" s="867">
        <v>9</v>
      </c>
      <c r="D255" s="1085"/>
      <c r="E255" s="343">
        <f>+J215</f>
        <v>2.1391999999999998</v>
      </c>
      <c r="F255" s="343">
        <v>0</v>
      </c>
      <c r="G255" s="343">
        <v>0</v>
      </c>
      <c r="H255" s="343">
        <v>0</v>
      </c>
      <c r="I255" s="343"/>
      <c r="J255" s="1114">
        <f>E255+F255-G255</f>
        <v>2.1391999999999998</v>
      </c>
      <c r="O255" s="958"/>
    </row>
    <row r="256" spans="1:15" x14ac:dyDescent="0.2">
      <c r="A256" s="837" t="s">
        <v>86</v>
      </c>
      <c r="B256" s="838" t="s">
        <v>153</v>
      </c>
      <c r="C256" s="838"/>
      <c r="D256" s="1086"/>
      <c r="E256" s="1115">
        <f t="shared" ref="E256:J256" si="19">SUM(E244:E255)</f>
        <v>37.583078600000007</v>
      </c>
      <c r="F256" s="1115">
        <f t="shared" si="19"/>
        <v>27.233992792999995</v>
      </c>
      <c r="G256" s="1115">
        <f t="shared" si="19"/>
        <v>16.053878600000001</v>
      </c>
      <c r="H256" s="1115">
        <f t="shared" si="19"/>
        <v>0.69883530000000005</v>
      </c>
      <c r="I256" s="1115">
        <f t="shared" si="19"/>
        <v>0</v>
      </c>
      <c r="J256" s="1116">
        <f t="shared" si="19"/>
        <v>48.763192793000002</v>
      </c>
      <c r="L256" s="526"/>
      <c r="O256" s="958"/>
    </row>
    <row r="257" spans="1:17" x14ac:dyDescent="0.2">
      <c r="A257" s="837"/>
      <c r="B257" s="838"/>
      <c r="C257" s="838"/>
      <c r="D257" s="1086"/>
      <c r="E257" s="1115"/>
      <c r="F257" s="1115"/>
      <c r="G257" s="1115"/>
      <c r="H257" s="1115"/>
      <c r="I257" s="1115"/>
      <c r="J257" s="1116"/>
    </row>
    <row r="258" spans="1:17" x14ac:dyDescent="0.2">
      <c r="A258" s="841"/>
      <c r="B258" s="560" t="s">
        <v>417</v>
      </c>
      <c r="C258" s="560"/>
      <c r="D258" s="1087"/>
      <c r="E258" s="957"/>
      <c r="F258" s="957"/>
      <c r="G258" s="957"/>
      <c r="H258" s="957"/>
      <c r="I258" s="957"/>
      <c r="J258" s="1117"/>
    </row>
    <row r="259" spans="1:17" x14ac:dyDescent="0.2">
      <c r="A259" s="833">
        <v>1</v>
      </c>
      <c r="B259" s="834" t="s">
        <v>734</v>
      </c>
      <c r="C259" s="834"/>
      <c r="D259" s="1085"/>
      <c r="E259" s="957">
        <f>+J219</f>
        <v>17.63</v>
      </c>
      <c r="F259" s="1118">
        <v>21.8</v>
      </c>
      <c r="G259" s="1118">
        <v>20.149999999999999</v>
      </c>
      <c r="H259" s="1118">
        <v>0.24</v>
      </c>
      <c r="I259" s="957"/>
      <c r="J259" s="1117">
        <f>E259+F259-G259</f>
        <v>19.28</v>
      </c>
      <c r="M259" s="1137"/>
      <c r="O259" s="958"/>
    </row>
    <row r="260" spans="1:17" x14ac:dyDescent="0.2">
      <c r="A260" s="833">
        <v>2</v>
      </c>
      <c r="B260" s="846" t="s">
        <v>684</v>
      </c>
      <c r="C260" s="248"/>
      <c r="D260" s="1085"/>
      <c r="E260" s="957">
        <f>+J220</f>
        <v>3.3699999999999974</v>
      </c>
      <c r="F260" s="1118">
        <v>4.2</v>
      </c>
      <c r="G260" s="1118">
        <v>3.85</v>
      </c>
      <c r="H260" s="1118">
        <v>0.05</v>
      </c>
      <c r="I260" s="957"/>
      <c r="J260" s="1117">
        <f>E260+F260-G260</f>
        <v>3.7199999999999975</v>
      </c>
      <c r="O260" s="958"/>
    </row>
    <row r="261" spans="1:17" x14ac:dyDescent="0.2">
      <c r="A261" s="833"/>
      <c r="B261" s="834"/>
      <c r="C261" s="834"/>
      <c r="D261" s="1088"/>
      <c r="E261" s="957"/>
      <c r="F261" s="957"/>
      <c r="G261" s="957"/>
      <c r="H261" s="957"/>
      <c r="I261" s="957"/>
      <c r="J261" s="1117"/>
    </row>
    <row r="262" spans="1:17" x14ac:dyDescent="0.2">
      <c r="A262" s="837" t="s">
        <v>87</v>
      </c>
      <c r="B262" s="838" t="s">
        <v>153</v>
      </c>
      <c r="C262" s="838"/>
      <c r="D262" s="1086"/>
      <c r="E262" s="1115">
        <f>SUM(E259:E261)</f>
        <v>20.999999999999996</v>
      </c>
      <c r="F262" s="1115">
        <f>SUM(F259:F261)</f>
        <v>26</v>
      </c>
      <c r="G262" s="1115">
        <f>SUM(G259:G261)</f>
        <v>24</v>
      </c>
      <c r="H262" s="1115">
        <f>SUM(H259:H261)-0.01</f>
        <v>0.27999999999999997</v>
      </c>
      <c r="I262" s="1115"/>
      <c r="J262" s="1116">
        <f>SUM(J259:J261)</f>
        <v>23</v>
      </c>
    </row>
    <row r="263" spans="1:17" x14ac:dyDescent="0.2">
      <c r="A263" s="833"/>
      <c r="B263" s="834"/>
      <c r="C263" s="834"/>
      <c r="D263" s="1089"/>
      <c r="E263" s="957"/>
      <c r="F263" s="957"/>
      <c r="G263" s="957"/>
      <c r="H263" s="957"/>
      <c r="I263" s="957"/>
      <c r="J263" s="1117"/>
    </row>
    <row r="264" spans="1:17" x14ac:dyDescent="0.2">
      <c r="A264" s="833"/>
      <c r="B264" s="588" t="s">
        <v>226</v>
      </c>
      <c r="C264" s="842"/>
      <c r="D264" s="1090"/>
      <c r="E264" s="957"/>
      <c r="F264" s="957"/>
      <c r="G264" s="957"/>
      <c r="H264" s="957"/>
      <c r="I264" s="957"/>
      <c r="J264" s="1117"/>
    </row>
    <row r="265" spans="1:17" x14ac:dyDescent="0.2">
      <c r="A265" s="833">
        <v>1</v>
      </c>
      <c r="B265" s="849" t="s">
        <v>143</v>
      </c>
      <c r="C265" s="842"/>
      <c r="D265" s="1090"/>
      <c r="E265" s="957"/>
      <c r="F265" s="957"/>
      <c r="G265" s="957"/>
      <c r="H265" s="957">
        <v>0</v>
      </c>
      <c r="I265" s="957"/>
      <c r="J265" s="1117"/>
      <c r="M265" s="526"/>
    </row>
    <row r="266" spans="1:17" x14ac:dyDescent="0.2">
      <c r="A266" s="833">
        <v>2</v>
      </c>
      <c r="B266" s="849" t="s">
        <v>870</v>
      </c>
      <c r="C266" s="842"/>
      <c r="D266" s="842"/>
      <c r="E266" s="957"/>
      <c r="F266" s="957"/>
      <c r="G266" s="957"/>
      <c r="H266" s="957"/>
      <c r="I266" s="957"/>
      <c r="J266" s="1117"/>
      <c r="M266" s="526"/>
    </row>
    <row r="267" spans="1:17" x14ac:dyDescent="0.2">
      <c r="A267" s="833">
        <v>3</v>
      </c>
      <c r="B267" s="849" t="s">
        <v>871</v>
      </c>
      <c r="C267" s="842"/>
      <c r="D267" s="842"/>
      <c r="E267" s="957"/>
      <c r="F267" s="957"/>
      <c r="G267" s="957"/>
      <c r="H267" s="957"/>
      <c r="I267" s="957"/>
      <c r="J267" s="1117"/>
      <c r="M267" s="526"/>
    </row>
    <row r="268" spans="1:17" x14ac:dyDescent="0.2">
      <c r="A268" s="833">
        <v>4</v>
      </c>
      <c r="B268" s="849" t="s">
        <v>872</v>
      </c>
      <c r="C268" s="842"/>
      <c r="D268" s="842"/>
      <c r="E268" s="957"/>
      <c r="F268" s="957"/>
      <c r="G268" s="957"/>
      <c r="H268" s="957"/>
      <c r="I268" s="957"/>
      <c r="J268" s="1117"/>
    </row>
    <row r="269" spans="1:17" x14ac:dyDescent="0.2">
      <c r="A269" s="837" t="s">
        <v>89</v>
      </c>
      <c r="B269" s="838" t="s">
        <v>153</v>
      </c>
      <c r="C269" s="842"/>
      <c r="D269" s="842"/>
      <c r="E269" s="1115">
        <f t="shared" ref="E269:G269" si="20">E265</f>
        <v>0</v>
      </c>
      <c r="F269" s="1115">
        <f t="shared" si="20"/>
        <v>0</v>
      </c>
      <c r="G269" s="1115">
        <f t="shared" si="20"/>
        <v>0</v>
      </c>
      <c r="H269" s="1115">
        <f>H265</f>
        <v>0</v>
      </c>
      <c r="I269" s="1115">
        <f t="shared" ref="I269:J269" si="21">I265</f>
        <v>0</v>
      </c>
      <c r="J269" s="1116">
        <f t="shared" si="21"/>
        <v>0</v>
      </c>
    </row>
    <row r="270" spans="1:17" x14ac:dyDescent="0.2">
      <c r="A270" s="833"/>
      <c r="B270" s="834"/>
      <c r="C270" s="842"/>
      <c r="D270" s="842"/>
      <c r="E270" s="957"/>
      <c r="F270" s="957"/>
      <c r="G270" s="957"/>
      <c r="H270" s="957"/>
      <c r="I270" s="957"/>
      <c r="J270" s="1116"/>
      <c r="N270" s="526"/>
    </row>
    <row r="271" spans="1:17" ht="25.5" x14ac:dyDescent="0.2">
      <c r="A271" s="850" t="s">
        <v>26</v>
      </c>
      <c r="B271" s="851" t="s">
        <v>146</v>
      </c>
      <c r="C271" s="852"/>
      <c r="D271" s="852"/>
      <c r="E271" s="1095">
        <f>SUM(E256,E262,E269)</f>
        <v>58.583078600000007</v>
      </c>
      <c r="F271" s="1095">
        <f>SUM(F256,F262,F269)</f>
        <v>53.233992792999999</v>
      </c>
      <c r="G271" s="1095">
        <f>SUM(G256,G262,G269)</f>
        <v>40.053878600000004</v>
      </c>
      <c r="H271" s="1095">
        <f>SUM(H256,H262,H269)</f>
        <v>0.97883530000000007</v>
      </c>
      <c r="I271" s="1095"/>
      <c r="J271" s="1096">
        <f>SUM(J256,J262,J269)</f>
        <v>71.763192793000002</v>
      </c>
    </row>
    <row r="272" spans="1:17" x14ac:dyDescent="0.2">
      <c r="A272" s="833"/>
      <c r="B272" s="834"/>
      <c r="C272" s="842"/>
      <c r="D272" s="842"/>
      <c r="E272" s="1093"/>
      <c r="F272" s="1093"/>
      <c r="G272" s="1093"/>
      <c r="H272" s="1093"/>
      <c r="I272" s="1093"/>
      <c r="J272" s="1092"/>
      <c r="K272" s="887" t="s">
        <v>135</v>
      </c>
      <c r="L272" s="248" t="s">
        <v>885</v>
      </c>
      <c r="M272" s="248" t="s">
        <v>886</v>
      </c>
      <c r="N272" s="248" t="s">
        <v>887</v>
      </c>
      <c r="O272" s="248" t="s">
        <v>853</v>
      </c>
      <c r="P272" s="248"/>
      <c r="Q272" s="248" t="s">
        <v>888</v>
      </c>
    </row>
    <row r="273" spans="1:17" ht="25.5" x14ac:dyDescent="0.25">
      <c r="A273" s="850" t="s">
        <v>179</v>
      </c>
      <c r="B273" s="851" t="s">
        <v>144</v>
      </c>
      <c r="C273" s="855"/>
      <c r="D273" s="856"/>
      <c r="E273" s="1097"/>
      <c r="F273" s="1097"/>
      <c r="G273" s="1097">
        <v>0</v>
      </c>
      <c r="H273" s="1097">
        <f>+'F9'!C87</f>
        <v>0</v>
      </c>
      <c r="I273" s="1097"/>
      <c r="J273" s="1098"/>
      <c r="K273" s="888">
        <f>O273/((L273+Q273)/2)</f>
        <v>1.1168192986374803E-2</v>
      </c>
      <c r="L273" s="1172">
        <f t="shared" ref="L273:Q273" si="22">E271-E260-E253-E254</f>
        <v>19.769200000000001</v>
      </c>
      <c r="M273" s="1172">
        <f t="shared" si="22"/>
        <v>21.8</v>
      </c>
      <c r="N273" s="1172">
        <f t="shared" si="22"/>
        <v>20.150000000000002</v>
      </c>
      <c r="O273" s="1172">
        <f t="shared" si="22"/>
        <v>0.22999999999999998</v>
      </c>
      <c r="P273" s="1172">
        <f t="shared" si="22"/>
        <v>0</v>
      </c>
      <c r="Q273" s="1172">
        <f t="shared" si="22"/>
        <v>21.419200000000004</v>
      </c>
    </row>
    <row r="274" spans="1:17" x14ac:dyDescent="0.2">
      <c r="A274" s="384"/>
      <c r="B274" s="588"/>
      <c r="C274" s="858"/>
      <c r="D274" s="859"/>
      <c r="E274" s="1099"/>
      <c r="F274" s="1099"/>
      <c r="G274" s="1099"/>
      <c r="H274" s="1099"/>
      <c r="I274" s="1099"/>
      <c r="J274" s="1100"/>
      <c r="K274" s="887" t="s">
        <v>1057</v>
      </c>
      <c r="L274" s="248" t="s">
        <v>1059</v>
      </c>
      <c r="M274" s="248" t="s">
        <v>1060</v>
      </c>
      <c r="N274" s="248" t="s">
        <v>1058</v>
      </c>
      <c r="O274" s="248" t="s">
        <v>853</v>
      </c>
      <c r="P274" s="248"/>
      <c r="Q274" s="248" t="s">
        <v>888</v>
      </c>
    </row>
    <row r="275" spans="1:17" ht="26.25" thickBot="1" x14ac:dyDescent="0.3">
      <c r="A275" s="860" t="s">
        <v>180</v>
      </c>
      <c r="B275" s="861" t="s">
        <v>145</v>
      </c>
      <c r="C275" s="862"/>
      <c r="D275" s="874"/>
      <c r="E275" s="1101">
        <f>E271-E273</f>
        <v>58.583078600000007</v>
      </c>
      <c r="F275" s="1101">
        <f>F271-F273</f>
        <v>53.233992792999999</v>
      </c>
      <c r="G275" s="1101">
        <f>G271-G273</f>
        <v>40.053878600000004</v>
      </c>
      <c r="H275" s="1101">
        <f>H271-H273</f>
        <v>0.97883530000000007</v>
      </c>
      <c r="I275" s="1101"/>
      <c r="J275" s="1102">
        <f>J271-J273</f>
        <v>71.763192793000002</v>
      </c>
      <c r="K275" s="888">
        <f>'Info Required'!D32/100</f>
        <v>0.1065</v>
      </c>
      <c r="L275" s="1172">
        <v>85.15</v>
      </c>
      <c r="M275" s="1172">
        <f>Depreciation!U303*70%</f>
        <v>-1.7742362399999998</v>
      </c>
      <c r="N275" s="1172">
        <f>Depreciation!V303</f>
        <v>17.484699929594203</v>
      </c>
      <c r="O275" s="1172">
        <f>AVERAGE(L275,Q275)*K275</f>
        <v>8.0429366489691088</v>
      </c>
      <c r="P275" s="1172"/>
      <c r="Q275" s="1172">
        <f>L275+M275-N275</f>
        <v>65.891063830405812</v>
      </c>
    </row>
    <row r="276" spans="1:17" x14ac:dyDescent="0.2">
      <c r="A276" s="1"/>
    </row>
    <row r="277" spans="1:17" x14ac:dyDescent="0.2">
      <c r="A277" s="1"/>
      <c r="K277" s="1213">
        <f>O277/((L277+Q277)/2)</f>
        <v>1.6797962721635657E-2</v>
      </c>
      <c r="L277" s="1214">
        <f>E260+E253+E254</f>
        <v>38.813878600000002</v>
      </c>
      <c r="M277" s="1214">
        <f>F260+F253+F254</f>
        <v>31.433992792999994</v>
      </c>
      <c r="N277" s="1214">
        <f>G260+G253+G254</f>
        <v>19.903878600000002</v>
      </c>
      <c r="O277" s="1214">
        <f>H260+H253+H254</f>
        <v>0.74883530000000009</v>
      </c>
      <c r="P277" s="1214"/>
      <c r="Q277" s="1214">
        <f>J260+J253+J254</f>
        <v>50.343992792999998</v>
      </c>
    </row>
    <row r="278" spans="1:17" x14ac:dyDescent="0.2">
      <c r="A278" s="1"/>
    </row>
    <row r="279" spans="1:17" x14ac:dyDescent="0.2">
      <c r="A279" s="1"/>
    </row>
    <row r="280" spans="1:17" x14ac:dyDescent="0.2">
      <c r="A280" s="1"/>
    </row>
    <row r="281" spans="1:17" x14ac:dyDescent="0.2">
      <c r="A281" s="1"/>
    </row>
    <row r="282" spans="1:17" x14ac:dyDescent="0.2">
      <c r="A282" s="1"/>
    </row>
    <row r="283" spans="1:17" x14ac:dyDescent="0.2">
      <c r="A283" s="1"/>
    </row>
    <row r="284" spans="1:17" x14ac:dyDescent="0.2">
      <c r="A284" s="1"/>
    </row>
  </sheetData>
  <mergeCells count="364">
    <mergeCell ref="J248:J249"/>
    <mergeCell ref="A250:A251"/>
    <mergeCell ref="B250:B251"/>
    <mergeCell ref="C250:C251"/>
    <mergeCell ref="D250:D251"/>
    <mergeCell ref="E250:E251"/>
    <mergeCell ref="F250:F251"/>
    <mergeCell ref="G250:G251"/>
    <mergeCell ref="H250:H251"/>
    <mergeCell ref="I250:I251"/>
    <mergeCell ref="J250:J251"/>
    <mergeCell ref="A248:A249"/>
    <mergeCell ref="B248:B249"/>
    <mergeCell ref="C248:C249"/>
    <mergeCell ref="D248:D249"/>
    <mergeCell ref="E248:E249"/>
    <mergeCell ref="F248:F249"/>
    <mergeCell ref="G248:G249"/>
    <mergeCell ref="H248:H249"/>
    <mergeCell ref="I248:I249"/>
    <mergeCell ref="J244:J245"/>
    <mergeCell ref="A246:A247"/>
    <mergeCell ref="B246:B247"/>
    <mergeCell ref="C246:C247"/>
    <mergeCell ref="D246:D247"/>
    <mergeCell ref="E246:E247"/>
    <mergeCell ref="F246:F247"/>
    <mergeCell ref="G246:G247"/>
    <mergeCell ref="H246:H247"/>
    <mergeCell ref="I246:I247"/>
    <mergeCell ref="J246:J247"/>
    <mergeCell ref="A244:A245"/>
    <mergeCell ref="B244:B245"/>
    <mergeCell ref="C244:C245"/>
    <mergeCell ref="D244:D245"/>
    <mergeCell ref="E244:E245"/>
    <mergeCell ref="F244:F245"/>
    <mergeCell ref="G244:G245"/>
    <mergeCell ref="H244:H245"/>
    <mergeCell ref="I244:I245"/>
    <mergeCell ref="A237:J237"/>
    <mergeCell ref="I238:J238"/>
    <mergeCell ref="I239:J239"/>
    <mergeCell ref="A240:A241"/>
    <mergeCell ref="B240:B241"/>
    <mergeCell ref="C240:C241"/>
    <mergeCell ref="D240:D241"/>
    <mergeCell ref="E240:E241"/>
    <mergeCell ref="F240:F241"/>
    <mergeCell ref="G240:G241"/>
    <mergeCell ref="H240:I240"/>
    <mergeCell ref="J240:J241"/>
    <mergeCell ref="J208:J209"/>
    <mergeCell ref="A210:A211"/>
    <mergeCell ref="B210:B211"/>
    <mergeCell ref="C210:C211"/>
    <mergeCell ref="D210:D211"/>
    <mergeCell ref="E210:E211"/>
    <mergeCell ref="F210:F211"/>
    <mergeCell ref="G210:G211"/>
    <mergeCell ref="H210:H211"/>
    <mergeCell ref="I210:I211"/>
    <mergeCell ref="J210:J211"/>
    <mergeCell ref="A208:A209"/>
    <mergeCell ref="B208:B209"/>
    <mergeCell ref="C208:C209"/>
    <mergeCell ref="D208:D209"/>
    <mergeCell ref="E208:E209"/>
    <mergeCell ref="F208:F209"/>
    <mergeCell ref="G208:G209"/>
    <mergeCell ref="H208:H209"/>
    <mergeCell ref="I208:I209"/>
    <mergeCell ref="J204:J205"/>
    <mergeCell ref="A206:A207"/>
    <mergeCell ref="B206:B207"/>
    <mergeCell ref="C206:C207"/>
    <mergeCell ref="D206:D207"/>
    <mergeCell ref="E206:E207"/>
    <mergeCell ref="F206:F207"/>
    <mergeCell ref="G206:G207"/>
    <mergeCell ref="H206:H207"/>
    <mergeCell ref="I206:I207"/>
    <mergeCell ref="J206:J207"/>
    <mergeCell ref="A204:A205"/>
    <mergeCell ref="B204:B205"/>
    <mergeCell ref="C204:C205"/>
    <mergeCell ref="D204:D205"/>
    <mergeCell ref="E204:E205"/>
    <mergeCell ref="F204:F205"/>
    <mergeCell ref="G204:G205"/>
    <mergeCell ref="H204:H205"/>
    <mergeCell ref="I204:I205"/>
    <mergeCell ref="A197:J197"/>
    <mergeCell ref="I198:J198"/>
    <mergeCell ref="I199:J199"/>
    <mergeCell ref="A200:A201"/>
    <mergeCell ref="B200:B201"/>
    <mergeCell ref="C200:C201"/>
    <mergeCell ref="D200:D201"/>
    <mergeCell ref="E200:E201"/>
    <mergeCell ref="F200:F201"/>
    <mergeCell ref="G200:G201"/>
    <mergeCell ref="H200:I200"/>
    <mergeCell ref="J200:J201"/>
    <mergeCell ref="J168:J169"/>
    <mergeCell ref="A170:A171"/>
    <mergeCell ref="B170:B171"/>
    <mergeCell ref="C170:C171"/>
    <mergeCell ref="D170:D171"/>
    <mergeCell ref="E170:E171"/>
    <mergeCell ref="F170:F171"/>
    <mergeCell ref="G170:G171"/>
    <mergeCell ref="H170:H171"/>
    <mergeCell ref="I170:I171"/>
    <mergeCell ref="J170:J171"/>
    <mergeCell ref="A168:A169"/>
    <mergeCell ref="B168:B169"/>
    <mergeCell ref="C168:C169"/>
    <mergeCell ref="D168:D169"/>
    <mergeCell ref="E168:E169"/>
    <mergeCell ref="F168:F169"/>
    <mergeCell ref="G168:G169"/>
    <mergeCell ref="H168:H169"/>
    <mergeCell ref="I168:I169"/>
    <mergeCell ref="C166:C167"/>
    <mergeCell ref="D166:D167"/>
    <mergeCell ref="E166:E167"/>
    <mergeCell ref="F166:F167"/>
    <mergeCell ref="G166:G167"/>
    <mergeCell ref="H166:H167"/>
    <mergeCell ref="I166:I167"/>
    <mergeCell ref="J166:J167"/>
    <mergeCell ref="A164:A165"/>
    <mergeCell ref="B164:B165"/>
    <mergeCell ref="C164:C165"/>
    <mergeCell ref="D164:D165"/>
    <mergeCell ref="E164:E165"/>
    <mergeCell ref="F164:F165"/>
    <mergeCell ref="G164:G165"/>
    <mergeCell ref="H164:H165"/>
    <mergeCell ref="I164:I165"/>
    <mergeCell ref="J164:J165"/>
    <mergeCell ref="A166:A167"/>
    <mergeCell ref="B166:B167"/>
    <mergeCell ref="A160:A161"/>
    <mergeCell ref="B160:B161"/>
    <mergeCell ref="C160:C161"/>
    <mergeCell ref="D160:D161"/>
    <mergeCell ref="E160:E161"/>
    <mergeCell ref="F160:F161"/>
    <mergeCell ref="G160:G161"/>
    <mergeCell ref="H160:I160"/>
    <mergeCell ref="J160:J161"/>
    <mergeCell ref="I78:J78"/>
    <mergeCell ref="A77:J77"/>
    <mergeCell ref="I79:J79"/>
    <mergeCell ref="A80:A81"/>
    <mergeCell ref="B80:B81"/>
    <mergeCell ref="C80:C81"/>
    <mergeCell ref="D80:D81"/>
    <mergeCell ref="A48:A49"/>
    <mergeCell ref="B48:B49"/>
    <mergeCell ref="C48:C49"/>
    <mergeCell ref="D48:D49"/>
    <mergeCell ref="E48:E49"/>
    <mergeCell ref="A50:A51"/>
    <mergeCell ref="B50:B51"/>
    <mergeCell ref="C50:C51"/>
    <mergeCell ref="D50:D51"/>
    <mergeCell ref="E50:E51"/>
    <mergeCell ref="F50:F51"/>
    <mergeCell ref="G50:G51"/>
    <mergeCell ref="H50:H51"/>
    <mergeCell ref="I50:I51"/>
    <mergeCell ref="J50:J51"/>
    <mergeCell ref="F80:F81"/>
    <mergeCell ref="G80:G81"/>
    <mergeCell ref="I39:J39"/>
    <mergeCell ref="F40:F41"/>
    <mergeCell ref="G40:G41"/>
    <mergeCell ref="H40:I40"/>
    <mergeCell ref="J40:J41"/>
    <mergeCell ref="J46:J47"/>
    <mergeCell ref="J44:J45"/>
    <mergeCell ref="F48:F49"/>
    <mergeCell ref="G48:G49"/>
    <mergeCell ref="H48:H49"/>
    <mergeCell ref="I48:I49"/>
    <mergeCell ref="J48:J49"/>
    <mergeCell ref="A40:A41"/>
    <mergeCell ref="B40:B41"/>
    <mergeCell ref="C40:C41"/>
    <mergeCell ref="D40:D41"/>
    <mergeCell ref="E40:E41"/>
    <mergeCell ref="F46:F47"/>
    <mergeCell ref="G46:G47"/>
    <mergeCell ref="H46:H47"/>
    <mergeCell ref="I46:I47"/>
    <mergeCell ref="A46:A47"/>
    <mergeCell ref="B46:B47"/>
    <mergeCell ref="C46:C47"/>
    <mergeCell ref="D46:D47"/>
    <mergeCell ref="E46:E47"/>
    <mergeCell ref="F44:F45"/>
    <mergeCell ref="G44:G45"/>
    <mergeCell ref="H44:H45"/>
    <mergeCell ref="I44:I45"/>
    <mergeCell ref="A44:A45"/>
    <mergeCell ref="B44:B45"/>
    <mergeCell ref="C44:C45"/>
    <mergeCell ref="E44:E45"/>
    <mergeCell ref="D44:D45"/>
    <mergeCell ref="I38:J38"/>
    <mergeCell ref="A37:J37"/>
    <mergeCell ref="A5:A6"/>
    <mergeCell ref="H5:I5"/>
    <mergeCell ref="B5:B6"/>
    <mergeCell ref="C5:C6"/>
    <mergeCell ref="D5:D6"/>
    <mergeCell ref="G5:G6"/>
    <mergeCell ref="E5:E6"/>
    <mergeCell ref="J5:J6"/>
    <mergeCell ref="F5:F6"/>
    <mergeCell ref="B9:B10"/>
    <mergeCell ref="A9:A10"/>
    <mergeCell ref="C9:C10"/>
    <mergeCell ref="A15:A16"/>
    <mergeCell ref="B15:B16"/>
    <mergeCell ref="C15:C16"/>
    <mergeCell ref="D15:D16"/>
    <mergeCell ref="B11:B12"/>
    <mergeCell ref="C11:C12"/>
    <mergeCell ref="A11:A12"/>
    <mergeCell ref="A13:A14"/>
    <mergeCell ref="B13:B14"/>
    <mergeCell ref="J15:J16"/>
    <mergeCell ref="A2:J2"/>
    <mergeCell ref="I4:J4"/>
    <mergeCell ref="I3:J3"/>
    <mergeCell ref="E9:E10"/>
    <mergeCell ref="F9:F10"/>
    <mergeCell ref="G9:G10"/>
    <mergeCell ref="H9:H10"/>
    <mergeCell ref="J9:J10"/>
    <mergeCell ref="I9:I10"/>
    <mergeCell ref="E15:E16"/>
    <mergeCell ref="F15:F16"/>
    <mergeCell ref="G15:G16"/>
    <mergeCell ref="H15:H16"/>
    <mergeCell ref="I15:I16"/>
    <mergeCell ref="C13:C14"/>
    <mergeCell ref="I11:I12"/>
    <mergeCell ref="J11:J12"/>
    <mergeCell ref="J13:J14"/>
    <mergeCell ref="D11:D12"/>
    <mergeCell ref="D13:D14"/>
    <mergeCell ref="I13:I14"/>
    <mergeCell ref="E11:E12"/>
    <mergeCell ref="F11:F12"/>
    <mergeCell ref="G11:G12"/>
    <mergeCell ref="H11:H12"/>
    <mergeCell ref="E13:E14"/>
    <mergeCell ref="F13:F14"/>
    <mergeCell ref="G13:G14"/>
    <mergeCell ref="H13:H14"/>
    <mergeCell ref="H80:I80"/>
    <mergeCell ref="J80:J81"/>
    <mergeCell ref="J84:J85"/>
    <mergeCell ref="A86:A87"/>
    <mergeCell ref="B86:B87"/>
    <mergeCell ref="C86:C87"/>
    <mergeCell ref="D86:D87"/>
    <mergeCell ref="E86:E87"/>
    <mergeCell ref="F86:F87"/>
    <mergeCell ref="G86:G87"/>
    <mergeCell ref="H86:H87"/>
    <mergeCell ref="I86:I87"/>
    <mergeCell ref="A84:A85"/>
    <mergeCell ref="B84:B85"/>
    <mergeCell ref="C84:C85"/>
    <mergeCell ref="D84:D85"/>
    <mergeCell ref="E84:E85"/>
    <mergeCell ref="F84:F85"/>
    <mergeCell ref="G84:G85"/>
    <mergeCell ref="H84:H85"/>
    <mergeCell ref="I84:I85"/>
    <mergeCell ref="E80:E81"/>
    <mergeCell ref="E90:E91"/>
    <mergeCell ref="F90:F91"/>
    <mergeCell ref="G90:G91"/>
    <mergeCell ref="H90:H91"/>
    <mergeCell ref="I90:I91"/>
    <mergeCell ref="J86:J87"/>
    <mergeCell ref="A88:A89"/>
    <mergeCell ref="B88:B89"/>
    <mergeCell ref="C88:C89"/>
    <mergeCell ref="D88:D89"/>
    <mergeCell ref="E88:E89"/>
    <mergeCell ref="F88:F89"/>
    <mergeCell ref="G88:G89"/>
    <mergeCell ref="H88:H89"/>
    <mergeCell ref="I88:I89"/>
    <mergeCell ref="J88:J89"/>
    <mergeCell ref="J90:J91"/>
    <mergeCell ref="A90:A91"/>
    <mergeCell ref="B90:B91"/>
    <mergeCell ref="C90:C91"/>
    <mergeCell ref="D90:D91"/>
    <mergeCell ref="A117:J117"/>
    <mergeCell ref="I118:J118"/>
    <mergeCell ref="I119:J119"/>
    <mergeCell ref="A120:A121"/>
    <mergeCell ref="B120:B121"/>
    <mergeCell ref="C120:C121"/>
    <mergeCell ref="D120:D121"/>
    <mergeCell ref="E120:E121"/>
    <mergeCell ref="F120:F121"/>
    <mergeCell ref="G120:G121"/>
    <mergeCell ref="H120:I120"/>
    <mergeCell ref="J120:J121"/>
    <mergeCell ref="J124:J125"/>
    <mergeCell ref="A126:A127"/>
    <mergeCell ref="B126:B127"/>
    <mergeCell ref="C126:C127"/>
    <mergeCell ref="D126:D127"/>
    <mergeCell ref="E126:E127"/>
    <mergeCell ref="F126:F127"/>
    <mergeCell ref="G126:G127"/>
    <mergeCell ref="H126:H127"/>
    <mergeCell ref="I126:I127"/>
    <mergeCell ref="J126:J127"/>
    <mergeCell ref="A124:A125"/>
    <mergeCell ref="B124:B125"/>
    <mergeCell ref="C124:C125"/>
    <mergeCell ref="D124:D125"/>
    <mergeCell ref="E124:E125"/>
    <mergeCell ref="F124:F125"/>
    <mergeCell ref="G124:G125"/>
    <mergeCell ref="H124:H125"/>
    <mergeCell ref="I124:I125"/>
    <mergeCell ref="H139:H140"/>
    <mergeCell ref="I158:J158"/>
    <mergeCell ref="I159:J159"/>
    <mergeCell ref="J128:J129"/>
    <mergeCell ref="A130:A131"/>
    <mergeCell ref="B130:B131"/>
    <mergeCell ref="C130:C131"/>
    <mergeCell ref="D130:D131"/>
    <mergeCell ref="E130:E131"/>
    <mergeCell ref="F130:F131"/>
    <mergeCell ref="G130:G131"/>
    <mergeCell ref="H130:H131"/>
    <mergeCell ref="I130:I131"/>
    <mergeCell ref="J130:J131"/>
    <mergeCell ref="A128:A129"/>
    <mergeCell ref="B128:B129"/>
    <mergeCell ref="C128:C129"/>
    <mergeCell ref="D128:D129"/>
    <mergeCell ref="E128:E129"/>
    <mergeCell ref="F128:F129"/>
    <mergeCell ref="G128:G129"/>
    <mergeCell ref="H128:H129"/>
    <mergeCell ref="I128:I129"/>
    <mergeCell ref="A157:J157"/>
  </mergeCells>
  <phoneticPr fontId="14" type="noConversion"/>
  <printOptions horizontalCentered="1" gridLines="1"/>
  <pageMargins left="0.42" right="0.27" top="0.36" bottom="0.19" header="0.25" footer="0.12"/>
  <pageSetup paperSize="9" scale="93" orientation="landscape" r:id="rId1"/>
  <headerFooter alignWithMargins="0"/>
  <rowBreaks count="2" manualBreakCount="2">
    <brk id="76" max="9" man="1"/>
    <brk id="77"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tabColor rgb="FFFFC000"/>
    <pageSetUpPr fitToPage="1"/>
  </sheetPr>
  <dimension ref="A1:G47"/>
  <sheetViews>
    <sheetView workbookViewId="0">
      <selection sqref="A1:C1"/>
    </sheetView>
  </sheetViews>
  <sheetFormatPr defaultColWidth="9.140625" defaultRowHeight="12.75" x14ac:dyDescent="0.2"/>
  <cols>
    <col min="1" max="1" width="7.5703125" style="2" bestFit="1" customWidth="1"/>
    <col min="2" max="2" width="29.5703125" style="1" customWidth="1"/>
    <col min="3" max="3" width="12.140625" style="1" bestFit="1" customWidth="1"/>
    <col min="4" max="16384" width="9.140625" style="1"/>
  </cols>
  <sheetData>
    <row r="1" spans="1:7" ht="14.25" thickBot="1" x14ac:dyDescent="0.25">
      <c r="A1" s="1368" t="str">
        <f>Index!A1</f>
        <v>INLAND POWER LIMITED</v>
      </c>
      <c r="B1" s="1369"/>
      <c r="C1" s="1370"/>
      <c r="D1" s="895"/>
      <c r="E1" s="895"/>
      <c r="F1" s="895"/>
      <c r="G1" s="895"/>
    </row>
    <row r="2" spans="1:7" s="484" customFormat="1" ht="13.5" thickBot="1" x14ac:dyDescent="0.25">
      <c r="A2" s="1496" t="s">
        <v>66</v>
      </c>
      <c r="B2" s="1497"/>
      <c r="C2" s="821" t="s">
        <v>275</v>
      </c>
    </row>
    <row r="3" spans="1:7" ht="13.5" thickBot="1" x14ac:dyDescent="0.25">
      <c r="A3" s="378"/>
      <c r="B3" s="6"/>
      <c r="C3" s="530" t="s">
        <v>148</v>
      </c>
    </row>
    <row r="4" spans="1:7" x14ac:dyDescent="0.2">
      <c r="A4" s="1282" t="s">
        <v>187</v>
      </c>
      <c r="B4" s="1285" t="s">
        <v>84</v>
      </c>
      <c r="C4" s="1296" t="str">
        <f>'S1'!D4</f>
        <v>FY 2024-25</v>
      </c>
    </row>
    <row r="5" spans="1:7" x14ac:dyDescent="0.2">
      <c r="A5" s="1283"/>
      <c r="B5" s="1286"/>
      <c r="C5" s="1297"/>
    </row>
    <row r="6" spans="1:7" ht="13.5" thickBot="1" x14ac:dyDescent="0.25">
      <c r="A6" s="1284"/>
      <c r="B6" s="1287"/>
      <c r="C6" s="891" t="s">
        <v>114</v>
      </c>
    </row>
    <row r="7" spans="1:7" ht="25.5" x14ac:dyDescent="0.2">
      <c r="A7" s="584">
        <v>1</v>
      </c>
      <c r="B7" s="250" t="s">
        <v>50</v>
      </c>
      <c r="C7" s="183">
        <v>0</v>
      </c>
    </row>
    <row r="8" spans="1:7" x14ac:dyDescent="0.2">
      <c r="A8" s="584">
        <v>2</v>
      </c>
      <c r="B8" s="849" t="s">
        <v>379</v>
      </c>
      <c r="C8" s="183">
        <f>'F5'!D33</f>
        <v>0</v>
      </c>
    </row>
    <row r="9" spans="1:7" x14ac:dyDescent="0.2">
      <c r="A9" s="584">
        <v>3</v>
      </c>
      <c r="B9" s="849" t="s">
        <v>464</v>
      </c>
      <c r="C9" s="183">
        <f>'F4'!D18</f>
        <v>0</v>
      </c>
    </row>
    <row r="10" spans="1:7" ht="13.5" thickBot="1" x14ac:dyDescent="0.25">
      <c r="A10" s="584">
        <v>4</v>
      </c>
      <c r="B10" s="849" t="s">
        <v>465</v>
      </c>
      <c r="C10" s="183">
        <f>'F6'!E44</f>
        <v>0</v>
      </c>
    </row>
    <row r="11" spans="1:7" ht="13.5" thickBot="1" x14ac:dyDescent="0.25">
      <c r="A11" s="892"/>
      <c r="B11" s="893" t="s">
        <v>85</v>
      </c>
      <c r="C11" s="894">
        <f>SUM(C7:C10)</f>
        <v>0</v>
      </c>
    </row>
    <row r="14" spans="1:7" x14ac:dyDescent="0.2">
      <c r="A14" s="17"/>
    </row>
    <row r="16" spans="1:7" x14ac:dyDescent="0.2">
      <c r="A16" s="6"/>
      <c r="B16" s="5"/>
    </row>
    <row r="18" spans="1:2" x14ac:dyDescent="0.2">
      <c r="A18" s="6"/>
      <c r="B18" s="6"/>
    </row>
    <row r="19" spans="1:2" x14ac:dyDescent="0.2">
      <c r="A19" s="6"/>
      <c r="B19" s="6"/>
    </row>
    <row r="20" spans="1:2" x14ac:dyDescent="0.2">
      <c r="B20" s="4"/>
    </row>
    <row r="21" spans="1:2" x14ac:dyDescent="0.2">
      <c r="B21" s="4"/>
    </row>
    <row r="23" spans="1:2" x14ac:dyDescent="0.2">
      <c r="B23" s="7"/>
    </row>
    <row r="24" spans="1:2" x14ac:dyDescent="0.2">
      <c r="B24" s="8"/>
    </row>
    <row r="25" spans="1:2" x14ac:dyDescent="0.2">
      <c r="B25" s="7"/>
    </row>
    <row r="26" spans="1:2" x14ac:dyDescent="0.2">
      <c r="B26" s="7"/>
    </row>
    <row r="27" spans="1:2" x14ac:dyDescent="0.2">
      <c r="B27" s="7"/>
    </row>
    <row r="28" spans="1:2" x14ac:dyDescent="0.2">
      <c r="B28" s="2"/>
    </row>
    <row r="29" spans="1:2" x14ac:dyDescent="0.2">
      <c r="B29" s="6"/>
    </row>
    <row r="32" spans="1:2" x14ac:dyDescent="0.2">
      <c r="A32" s="17"/>
    </row>
    <row r="34" spans="1:2" x14ac:dyDescent="0.2">
      <c r="A34" s="6"/>
      <c r="B34" s="5"/>
    </row>
    <row r="36" spans="1:2" x14ac:dyDescent="0.2">
      <c r="A36" s="6"/>
      <c r="B36" s="6"/>
    </row>
    <row r="37" spans="1:2" x14ac:dyDescent="0.2">
      <c r="A37" s="6"/>
      <c r="B37" s="6"/>
    </row>
    <row r="38" spans="1:2" x14ac:dyDescent="0.2">
      <c r="B38" s="4"/>
    </row>
    <row r="39" spans="1:2" x14ac:dyDescent="0.2">
      <c r="B39" s="4"/>
    </row>
    <row r="41" spans="1:2" x14ac:dyDescent="0.2">
      <c r="B41" s="7"/>
    </row>
    <row r="42" spans="1:2" x14ac:dyDescent="0.2">
      <c r="B42" s="8"/>
    </row>
    <row r="43" spans="1:2" x14ac:dyDescent="0.2">
      <c r="B43" s="7"/>
    </row>
    <row r="44" spans="1:2" x14ac:dyDescent="0.2">
      <c r="B44" s="7"/>
    </row>
    <row r="45" spans="1:2" x14ac:dyDescent="0.2">
      <c r="B45" s="7"/>
    </row>
    <row r="46" spans="1:2" x14ac:dyDescent="0.2">
      <c r="B46" s="2"/>
    </row>
    <row r="47" spans="1:2" x14ac:dyDescent="0.2">
      <c r="B47" s="6"/>
    </row>
  </sheetData>
  <mergeCells count="5">
    <mergeCell ref="A1:C1"/>
    <mergeCell ref="A4:A6"/>
    <mergeCell ref="B4:B6"/>
    <mergeCell ref="A2:B2"/>
    <mergeCell ref="C4:C5"/>
  </mergeCells>
  <phoneticPr fontId="0" type="noConversion"/>
  <printOptions horizontalCentered="1" gridLines="1"/>
  <pageMargins left="0.28999999999999998" right="0.27" top="0.62" bottom="0.5" header="0.25" footer="0.2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tabColor rgb="FFFFC000"/>
    <pageSetUpPr fitToPage="1"/>
  </sheetPr>
  <dimension ref="A1:J21"/>
  <sheetViews>
    <sheetView workbookViewId="0">
      <selection sqref="A1:F1"/>
    </sheetView>
  </sheetViews>
  <sheetFormatPr defaultColWidth="9.140625" defaultRowHeight="12.75" x14ac:dyDescent="0.2"/>
  <cols>
    <col min="1" max="1" width="5.85546875" style="1" customWidth="1"/>
    <col min="2" max="2" width="45.42578125" style="1" bestFit="1" customWidth="1"/>
    <col min="3" max="3" width="14.42578125" style="1" customWidth="1"/>
    <col min="4" max="4" width="16.85546875" style="1" customWidth="1"/>
    <col min="5" max="5" width="23.42578125" style="1" customWidth="1"/>
    <col min="6" max="6" width="13.140625" style="1" bestFit="1" customWidth="1"/>
    <col min="7" max="7" width="9.140625" style="1"/>
    <col min="8" max="8" width="10.85546875" style="1" customWidth="1"/>
    <col min="9" max="9" width="10.42578125" style="1" customWidth="1"/>
    <col min="10" max="10" width="11.42578125" style="1" bestFit="1" customWidth="1"/>
    <col min="11" max="16384" width="9.140625" style="1"/>
  </cols>
  <sheetData>
    <row r="1" spans="1:8" ht="13.5" thickBot="1" x14ac:dyDescent="0.25">
      <c r="A1" s="1368" t="str">
        <f>Index!A1</f>
        <v>INLAND POWER LIMITED</v>
      </c>
      <c r="B1" s="1369"/>
      <c r="C1" s="1369"/>
      <c r="D1" s="1369"/>
      <c r="E1" s="1369"/>
      <c r="F1" s="1370"/>
    </row>
    <row r="2" spans="1:8" s="484" customFormat="1" ht="13.5" thickBot="1" x14ac:dyDescent="0.25">
      <c r="A2" s="634" t="s">
        <v>390</v>
      </c>
      <c r="B2" s="662"/>
      <c r="C2" s="820"/>
      <c r="D2" s="820"/>
      <c r="E2" s="820"/>
      <c r="F2" s="636" t="s">
        <v>280</v>
      </c>
    </row>
    <row r="3" spans="1:8" ht="13.5" thickBot="1" x14ac:dyDescent="0.25">
      <c r="A3" s="485"/>
      <c r="B3" s="7"/>
      <c r="C3" s="7"/>
      <c r="D3" s="7"/>
      <c r="E3" s="7"/>
      <c r="F3" s="530" t="s">
        <v>148</v>
      </c>
    </row>
    <row r="4" spans="1:8" ht="38.25" x14ac:dyDescent="0.2">
      <c r="A4" s="441" t="s">
        <v>98</v>
      </c>
      <c r="B4" s="442" t="s">
        <v>84</v>
      </c>
      <c r="C4" s="442" t="s">
        <v>150</v>
      </c>
      <c r="D4" s="442" t="s">
        <v>151</v>
      </c>
      <c r="E4" s="442" t="s">
        <v>152</v>
      </c>
      <c r="F4" s="599" t="s">
        <v>220</v>
      </c>
    </row>
    <row r="5" spans="1:8" x14ac:dyDescent="0.2">
      <c r="A5" s="518"/>
      <c r="B5" s="896" t="str">
        <f>'S1'!D4</f>
        <v>FY 2024-25</v>
      </c>
      <c r="C5" s="747"/>
      <c r="D5" s="747"/>
      <c r="E5" s="897"/>
      <c r="F5" s="898"/>
    </row>
    <row r="6" spans="1:8" x14ac:dyDescent="0.2">
      <c r="A6" s="500"/>
      <c r="B6" s="560"/>
      <c r="C6" s="560"/>
      <c r="D6" s="560"/>
      <c r="E6" s="248"/>
      <c r="F6" s="387"/>
    </row>
    <row r="7" spans="1:8" x14ac:dyDescent="0.2">
      <c r="A7" s="899" t="s">
        <v>86</v>
      </c>
      <c r="B7" s="1128" t="s">
        <v>25</v>
      </c>
      <c r="C7" s="834"/>
      <c r="D7" s="834"/>
      <c r="E7" s="842"/>
      <c r="F7" s="843"/>
    </row>
    <row r="8" spans="1:8" x14ac:dyDescent="0.2">
      <c r="A8" s="900">
        <v>1</v>
      </c>
      <c r="B8" s="1129" t="s">
        <v>276</v>
      </c>
      <c r="C8" s="1130">
        <v>105.39349195</v>
      </c>
      <c r="D8" s="1130">
        <f>'S4'!D9</f>
        <v>-0.76038695999999995</v>
      </c>
      <c r="E8" s="748">
        <v>0</v>
      </c>
      <c r="F8" s="901">
        <f>C8+D8-E8</f>
        <v>104.63310498999999</v>
      </c>
      <c r="H8" s="135"/>
    </row>
    <row r="9" spans="1:8" x14ac:dyDescent="0.2">
      <c r="A9" s="900"/>
      <c r="B9" s="456" t="s">
        <v>683</v>
      </c>
      <c r="C9" s="1131">
        <f>-(2.6+2.32)</f>
        <v>-4.92</v>
      </c>
      <c r="D9" s="834"/>
      <c r="E9" s="842"/>
      <c r="F9" s="1132">
        <f>C9+D9-E9</f>
        <v>-4.92</v>
      </c>
    </row>
    <row r="10" spans="1:8" x14ac:dyDescent="0.2">
      <c r="A10" s="899" t="s">
        <v>87</v>
      </c>
      <c r="B10" s="1128" t="s">
        <v>91</v>
      </c>
      <c r="C10" s="834"/>
      <c r="D10" s="834"/>
      <c r="E10" s="842"/>
      <c r="F10" s="843"/>
    </row>
    <row r="11" spans="1:8" x14ac:dyDescent="0.2">
      <c r="A11" s="900">
        <v>1</v>
      </c>
      <c r="B11" s="1129" t="s">
        <v>92</v>
      </c>
      <c r="C11" s="1133">
        <v>0</v>
      </c>
      <c r="D11" s="838"/>
      <c r="E11" s="839"/>
      <c r="F11" s="843">
        <f>C11+D11-E11</f>
        <v>0</v>
      </c>
    </row>
    <row r="12" spans="1:8" x14ac:dyDescent="0.2">
      <c r="A12" s="900">
        <v>2</v>
      </c>
      <c r="B12" s="1129" t="s">
        <v>93</v>
      </c>
      <c r="C12" s="1133">
        <v>0</v>
      </c>
      <c r="D12" s="834"/>
      <c r="E12" s="842"/>
      <c r="F12" s="843">
        <f>C12+D12-E12</f>
        <v>0</v>
      </c>
    </row>
    <row r="13" spans="1:8" x14ac:dyDescent="0.2">
      <c r="A13" s="900">
        <v>3</v>
      </c>
      <c r="B13" s="1129" t="s">
        <v>383</v>
      </c>
      <c r="C13" s="1133">
        <v>0</v>
      </c>
      <c r="D13" s="560"/>
      <c r="E13" s="842"/>
      <c r="F13" s="843">
        <f>C13+D13-E13</f>
        <v>0</v>
      </c>
    </row>
    <row r="14" spans="1:8" x14ac:dyDescent="0.2">
      <c r="A14" s="899"/>
      <c r="B14" s="1134" t="s">
        <v>94</v>
      </c>
      <c r="C14" s="1130">
        <f>SUM(C11:C13)</f>
        <v>0</v>
      </c>
      <c r="D14" s="1130">
        <f>SUM(D11:D13)</f>
        <v>0</v>
      </c>
      <c r="E14" s="1130">
        <f>SUM(E11:E13)</f>
        <v>0</v>
      </c>
      <c r="F14" s="1135">
        <f>SUM(F11:F13)</f>
        <v>0</v>
      </c>
    </row>
    <row r="15" spans="1:8" x14ac:dyDescent="0.2">
      <c r="A15" s="899"/>
      <c r="B15" s="1129"/>
      <c r="C15" s="838"/>
      <c r="D15" s="838"/>
      <c r="E15" s="839"/>
      <c r="F15" s="840"/>
    </row>
    <row r="16" spans="1:8" x14ac:dyDescent="0.2">
      <c r="A16" s="899" t="s">
        <v>89</v>
      </c>
      <c r="B16" s="1128" t="s">
        <v>95</v>
      </c>
      <c r="C16" s="834"/>
      <c r="D16" s="834"/>
      <c r="E16" s="842"/>
      <c r="F16" s="843"/>
    </row>
    <row r="17" spans="1:10" x14ac:dyDescent="0.2">
      <c r="A17" s="900">
        <v>1</v>
      </c>
      <c r="B17" s="1129" t="s">
        <v>96</v>
      </c>
      <c r="C17" s="1133">
        <f>18735.5395122682/100</f>
        <v>187.35539512268198</v>
      </c>
      <c r="D17" s="842">
        <f>F17+E17-C17</f>
        <v>19.98031695912502</v>
      </c>
      <c r="E17" s="842"/>
      <c r="F17" s="843">
        <f>20733.5712081807/100</f>
        <v>207.335712081807</v>
      </c>
      <c r="H17" s="135"/>
      <c r="J17" s="886"/>
    </row>
    <row r="18" spans="1:10" x14ac:dyDescent="0.2">
      <c r="A18" s="899">
        <v>2</v>
      </c>
      <c r="B18" s="1134" t="s">
        <v>97</v>
      </c>
      <c r="C18" s="748">
        <f>C17</f>
        <v>187.35539512268198</v>
      </c>
      <c r="D18" s="748">
        <f>D17</f>
        <v>19.98031695912502</v>
      </c>
      <c r="E18" s="748">
        <f>E17</f>
        <v>0</v>
      </c>
      <c r="F18" s="901">
        <f>F17</f>
        <v>207.335712081807</v>
      </c>
    </row>
    <row r="19" spans="1:10" x14ac:dyDescent="0.2">
      <c r="A19" s="900"/>
      <c r="B19" s="849"/>
      <c r="C19" s="842"/>
      <c r="D19" s="842"/>
      <c r="E19" s="842"/>
      <c r="F19" s="843"/>
      <c r="I19" s="526"/>
    </row>
    <row r="20" spans="1:10" ht="13.5" thickBot="1" x14ac:dyDescent="0.25">
      <c r="A20" s="902" t="s">
        <v>26</v>
      </c>
      <c r="B20" s="861" t="s">
        <v>149</v>
      </c>
      <c r="C20" s="903">
        <f>C8+C9+C14+C18</f>
        <v>287.82888707268199</v>
      </c>
      <c r="D20" s="903">
        <f>D8+D14+D18</f>
        <v>19.219929999125021</v>
      </c>
      <c r="E20" s="903">
        <f>E8+E14+E18</f>
        <v>0</v>
      </c>
      <c r="F20" s="904">
        <f>F8+F14+F18+F9</f>
        <v>307.04881707180698</v>
      </c>
      <c r="I20" s="526"/>
    </row>
    <row r="21" spans="1:10" x14ac:dyDescent="0.2">
      <c r="B21" s="7"/>
      <c r="C21" s="7"/>
      <c r="D21" s="7"/>
      <c r="E21" s="7"/>
      <c r="F21" s="7"/>
    </row>
  </sheetData>
  <mergeCells count="1">
    <mergeCell ref="A1:F1"/>
  </mergeCells>
  <phoneticPr fontId="14" type="noConversion"/>
  <printOptions horizontalCentered="1" gridLines="1"/>
  <pageMargins left="0.42" right="0.27" top="0.62" bottom="0.5" header="0.25" footer="0.25"/>
  <pageSetup paperSize="9" fitToHeight="3"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5">
    <tabColor rgb="FFFFC000"/>
    <pageSetUpPr fitToPage="1"/>
  </sheetPr>
  <dimension ref="A1:H10"/>
  <sheetViews>
    <sheetView workbookViewId="0">
      <selection sqref="A1:G1"/>
    </sheetView>
  </sheetViews>
  <sheetFormatPr defaultColWidth="9.140625" defaultRowHeight="12.75" x14ac:dyDescent="0.2"/>
  <cols>
    <col min="1" max="1" width="4.85546875" style="129" customWidth="1"/>
    <col min="2" max="2" width="27.140625" style="1" customWidth="1"/>
    <col min="3" max="3" width="13.85546875" style="1" customWidth="1"/>
    <col min="4" max="4" width="15.140625" style="1" customWidth="1"/>
    <col min="5" max="5" width="14.85546875" style="1" customWidth="1"/>
    <col min="6" max="6" width="12.140625" style="1" customWidth="1"/>
    <col min="7" max="7" width="10.5703125" style="1" customWidth="1"/>
    <col min="8" max="16384" width="9.140625" style="1"/>
  </cols>
  <sheetData>
    <row r="1" spans="1:8" ht="14.25" thickBot="1" x14ac:dyDescent="0.3">
      <c r="A1" s="1323" t="str">
        <f>Index!A1</f>
        <v>INLAND POWER LIMITED</v>
      </c>
      <c r="B1" s="1324"/>
      <c r="C1" s="1324"/>
      <c r="D1" s="1324"/>
      <c r="E1" s="1324"/>
      <c r="F1" s="1324"/>
      <c r="G1" s="1325"/>
      <c r="H1" s="501"/>
    </row>
    <row r="2" spans="1:8" s="484" customFormat="1" x14ac:dyDescent="0.2">
      <c r="A2" s="1501" t="s">
        <v>15</v>
      </c>
      <c r="B2" s="1502"/>
      <c r="C2" s="1502"/>
      <c r="D2" s="1502"/>
      <c r="E2" s="1502"/>
      <c r="F2" s="905"/>
      <c r="G2" s="906" t="s">
        <v>281</v>
      </c>
    </row>
    <row r="3" spans="1:8" ht="13.5" thickBot="1" x14ac:dyDescent="0.25">
      <c r="A3" s="907"/>
      <c r="G3" s="486" t="s">
        <v>148</v>
      </c>
    </row>
    <row r="4" spans="1:8" ht="39" thickBot="1" x14ac:dyDescent="0.25">
      <c r="A4" s="908" t="s">
        <v>98</v>
      </c>
      <c r="B4" s="822" t="s">
        <v>110</v>
      </c>
      <c r="C4" s="822" t="s">
        <v>150</v>
      </c>
      <c r="D4" s="822" t="s">
        <v>830</v>
      </c>
      <c r="E4" s="822" t="s">
        <v>111</v>
      </c>
      <c r="F4" s="822" t="s">
        <v>220</v>
      </c>
      <c r="G4" s="909" t="s">
        <v>90</v>
      </c>
    </row>
    <row r="5" spans="1:8" ht="13.5" thickBot="1" x14ac:dyDescent="0.25">
      <c r="A5" s="1498" t="str">
        <f>'S1'!D4</f>
        <v>FY 2024-25</v>
      </c>
      <c r="B5" s="1499"/>
      <c r="C5" s="1499"/>
      <c r="D5" s="1499"/>
      <c r="E5" s="1499"/>
      <c r="F5" s="1499"/>
      <c r="G5" s="1500"/>
    </row>
    <row r="6" spans="1:8" x14ac:dyDescent="0.2">
      <c r="A6" s="910">
        <v>1</v>
      </c>
      <c r="B6" s="3" t="s">
        <v>674</v>
      </c>
      <c r="C6" s="260">
        <f>163.4519/100</f>
        <v>1.6345190000000001</v>
      </c>
      <c r="D6" s="260"/>
      <c r="E6" s="260">
        <v>0</v>
      </c>
      <c r="F6" s="260">
        <f>C6+D6-E6</f>
        <v>1.6345190000000001</v>
      </c>
      <c r="G6" s="766"/>
    </row>
    <row r="7" spans="1:8" x14ac:dyDescent="0.2">
      <c r="A7" s="911">
        <v>2</v>
      </c>
      <c r="B7" s="912"/>
      <c r="C7" s="261"/>
      <c r="D7" s="261"/>
      <c r="E7" s="261"/>
      <c r="F7" s="260"/>
      <c r="G7" s="387"/>
    </row>
    <row r="8" spans="1:8" x14ac:dyDescent="0.2">
      <c r="A8" s="911">
        <v>3</v>
      </c>
      <c r="B8" s="912"/>
      <c r="C8" s="261"/>
      <c r="D8" s="261"/>
      <c r="E8" s="261"/>
      <c r="F8" s="260"/>
      <c r="G8" s="387"/>
    </row>
    <row r="9" spans="1:8" ht="13.5" thickBot="1" x14ac:dyDescent="0.25">
      <c r="A9" s="913"/>
      <c r="B9" s="914" t="s">
        <v>69</v>
      </c>
      <c r="C9" s="969">
        <f>SUM(C6:C8)</f>
        <v>1.6345190000000001</v>
      </c>
      <c r="D9" s="969">
        <f>SUM(D6:D8)</f>
        <v>0</v>
      </c>
      <c r="E9" s="969">
        <f>SUM(E6:E8)</f>
        <v>0</v>
      </c>
      <c r="F9" s="969">
        <f>SUM(F6:F8)</f>
        <v>1.6345190000000001</v>
      </c>
      <c r="G9" s="770"/>
    </row>
    <row r="10" spans="1:8" x14ac:dyDescent="0.2">
      <c r="A10" s="915"/>
      <c r="B10" s="916"/>
      <c r="C10" s="1149"/>
    </row>
  </sheetData>
  <mergeCells count="3">
    <mergeCell ref="A1:G1"/>
    <mergeCell ref="A5:G5"/>
    <mergeCell ref="A2:E2"/>
  </mergeCells>
  <phoneticPr fontId="0" type="noConversion"/>
  <printOptions horizontalCentered="1" gridLines="1"/>
  <pageMargins left="0.42" right="0.27" top="0.62" bottom="0.5" header="0.25" footer="0.25"/>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Q11"/>
  <sheetViews>
    <sheetView workbookViewId="0">
      <selection sqref="A1:O1"/>
    </sheetView>
  </sheetViews>
  <sheetFormatPr defaultColWidth="9.140625" defaultRowHeight="12.75" x14ac:dyDescent="0.2"/>
  <cols>
    <col min="1" max="1" width="6.42578125" style="2" customWidth="1"/>
    <col min="2" max="2" width="34.140625" style="1" customWidth="1"/>
    <col min="3" max="3" width="11.85546875" style="1" customWidth="1"/>
    <col min="4" max="4" width="10.42578125" style="1" customWidth="1"/>
    <col min="5" max="7" width="10.5703125" style="1" customWidth="1"/>
    <col min="8" max="15" width="10.42578125" style="1" customWidth="1"/>
    <col min="16" max="16" width="0.140625" style="1" customWidth="1"/>
    <col min="17" max="17" width="9.140625" style="1" hidden="1" customWidth="1"/>
    <col min="18" max="16384" width="9.140625" style="1"/>
  </cols>
  <sheetData>
    <row r="1" spans="1:15" x14ac:dyDescent="0.2">
      <c r="A1" s="1505" t="str">
        <f>Index!A1</f>
        <v>INLAND POWER LIMITED</v>
      </c>
      <c r="B1" s="1505"/>
      <c r="C1" s="1505"/>
      <c r="D1" s="1505"/>
      <c r="E1" s="1505"/>
      <c r="F1" s="1505"/>
      <c r="G1" s="1505"/>
      <c r="H1" s="1505"/>
      <c r="I1" s="1505"/>
      <c r="J1" s="1505"/>
      <c r="K1" s="1505"/>
      <c r="L1" s="1505"/>
      <c r="M1" s="1505"/>
      <c r="N1" s="1505"/>
      <c r="O1" s="1505"/>
    </row>
    <row r="2" spans="1:15" s="16" customFormat="1" ht="15.75" x14ac:dyDescent="0.25">
      <c r="A2" s="1507" t="s">
        <v>413</v>
      </c>
      <c r="B2" s="1507"/>
      <c r="C2" s="1507"/>
      <c r="D2" s="1507"/>
      <c r="E2" s="1507"/>
      <c r="F2" s="1507"/>
      <c r="G2" s="31"/>
      <c r="H2" s="36"/>
      <c r="I2" s="31"/>
      <c r="J2" s="36"/>
      <c r="K2" s="36"/>
      <c r="L2" s="36"/>
      <c r="M2" s="36"/>
      <c r="N2" s="1508" t="s">
        <v>412</v>
      </c>
      <c r="O2" s="1508"/>
    </row>
    <row r="3" spans="1:15" ht="13.5" thickBot="1" x14ac:dyDescent="0.25">
      <c r="A3" s="35"/>
      <c r="B3" s="32"/>
      <c r="C3" s="32"/>
      <c r="D3" s="32"/>
      <c r="E3" s="32"/>
      <c r="F3" s="32"/>
      <c r="G3" s="32"/>
      <c r="H3" s="32"/>
      <c r="I3" s="32"/>
      <c r="J3" s="32"/>
      <c r="K3" s="32"/>
      <c r="L3" s="32"/>
      <c r="M3" s="32"/>
      <c r="N3" s="1506" t="s">
        <v>148</v>
      </c>
      <c r="O3" s="1506"/>
    </row>
    <row r="4" spans="1:15" x14ac:dyDescent="0.2">
      <c r="A4" s="1511" t="s">
        <v>403</v>
      </c>
      <c r="B4" s="1514" t="s">
        <v>84</v>
      </c>
      <c r="C4" s="106"/>
      <c r="D4" s="33" t="s">
        <v>404</v>
      </c>
      <c r="E4" s="33"/>
      <c r="F4" s="33" t="s">
        <v>405</v>
      </c>
      <c r="G4" s="33"/>
      <c r="H4" s="1509" t="s">
        <v>476</v>
      </c>
      <c r="I4" s="1510"/>
      <c r="J4" s="1510"/>
      <c r="K4" s="1510"/>
      <c r="L4" s="1510"/>
      <c r="M4" s="1510"/>
      <c r="N4" s="1510"/>
      <c r="O4" s="1510"/>
    </row>
    <row r="5" spans="1:15" s="107" customFormat="1" x14ac:dyDescent="0.2">
      <c r="A5" s="1512"/>
      <c r="B5" s="1515"/>
      <c r="C5" s="1503" t="s">
        <v>477</v>
      </c>
      <c r="D5" s="1503"/>
      <c r="E5" s="1503"/>
      <c r="F5" s="1503" t="s">
        <v>478</v>
      </c>
      <c r="G5" s="1503"/>
      <c r="H5" s="1503" t="s">
        <v>479</v>
      </c>
      <c r="I5" s="1503"/>
      <c r="J5" s="1503" t="s">
        <v>480</v>
      </c>
      <c r="K5" s="1503"/>
      <c r="L5" s="1503" t="s">
        <v>481</v>
      </c>
      <c r="M5" s="1503"/>
      <c r="N5" s="1503" t="s">
        <v>482</v>
      </c>
      <c r="O5" s="1504"/>
    </row>
    <row r="6" spans="1:15" s="14" customFormat="1" ht="99.6" customHeight="1" x14ac:dyDescent="0.2">
      <c r="A6" s="1513"/>
      <c r="B6" s="1516"/>
      <c r="C6" s="28" t="s">
        <v>406</v>
      </c>
      <c r="D6" s="28" t="s">
        <v>407</v>
      </c>
      <c r="E6" s="28" t="s">
        <v>408</v>
      </c>
      <c r="F6" s="28" t="s">
        <v>407</v>
      </c>
      <c r="G6" s="28" t="s">
        <v>408</v>
      </c>
      <c r="H6" s="28" t="s">
        <v>407</v>
      </c>
      <c r="I6" s="28" t="s">
        <v>408</v>
      </c>
      <c r="J6" s="28" t="s">
        <v>407</v>
      </c>
      <c r="K6" s="28" t="s">
        <v>408</v>
      </c>
      <c r="L6" s="28" t="s">
        <v>407</v>
      </c>
      <c r="M6" s="28" t="s">
        <v>408</v>
      </c>
      <c r="N6" s="28" t="s">
        <v>407</v>
      </c>
      <c r="O6" s="63" t="s">
        <v>408</v>
      </c>
    </row>
    <row r="7" spans="1:15" s="14" customFormat="1" x14ac:dyDescent="0.2">
      <c r="A7" s="25"/>
      <c r="B7" s="23"/>
      <c r="C7" s="108"/>
      <c r="D7" s="108"/>
      <c r="E7" s="108"/>
      <c r="F7" s="108"/>
      <c r="G7" s="108"/>
      <c r="H7" s="108"/>
      <c r="I7" s="108"/>
      <c r="J7" s="23"/>
      <c r="K7" s="23"/>
      <c r="L7" s="23"/>
      <c r="M7" s="23"/>
      <c r="N7" s="23"/>
      <c r="O7" s="64"/>
    </row>
    <row r="8" spans="1:15" s="14" customFormat="1" ht="23.45" customHeight="1" x14ac:dyDescent="0.2">
      <c r="A8" s="25">
        <v>1</v>
      </c>
      <c r="B8" s="23" t="s">
        <v>409</v>
      </c>
      <c r="C8" s="109"/>
      <c r="D8" s="109"/>
      <c r="E8" s="110">
        <f>C8+D8</f>
        <v>0</v>
      </c>
      <c r="F8" s="109"/>
      <c r="G8" s="110">
        <f>E8+F8</f>
        <v>0</v>
      </c>
      <c r="H8" s="109"/>
      <c r="I8" s="110">
        <f>G8+H8</f>
        <v>0</v>
      </c>
      <c r="J8" s="109"/>
      <c r="K8" s="110">
        <f>I8+J8</f>
        <v>0</v>
      </c>
      <c r="L8" s="109"/>
      <c r="M8" s="110">
        <f>K8+L8</f>
        <v>0</v>
      </c>
      <c r="N8" s="109"/>
      <c r="O8" s="111">
        <f>K8+N8</f>
        <v>0</v>
      </c>
    </row>
    <row r="9" spans="1:15" s="14" customFormat="1" ht="23.45" customHeight="1" thickBot="1" x14ac:dyDescent="0.25">
      <c r="A9" s="65"/>
      <c r="B9" s="112" t="s">
        <v>410</v>
      </c>
      <c r="C9" s="113">
        <f t="shared" ref="C9:M9" si="0">SUM(C8:C8)</f>
        <v>0</v>
      </c>
      <c r="D9" s="113">
        <f t="shared" si="0"/>
        <v>0</v>
      </c>
      <c r="E9" s="113">
        <f t="shared" si="0"/>
        <v>0</v>
      </c>
      <c r="F9" s="113">
        <f t="shared" si="0"/>
        <v>0</v>
      </c>
      <c r="G9" s="113">
        <f t="shared" si="0"/>
        <v>0</v>
      </c>
      <c r="H9" s="113">
        <f t="shared" si="0"/>
        <v>0</v>
      </c>
      <c r="I9" s="113">
        <f t="shared" si="0"/>
        <v>0</v>
      </c>
      <c r="J9" s="113">
        <f t="shared" si="0"/>
        <v>0</v>
      </c>
      <c r="K9" s="113">
        <f t="shared" si="0"/>
        <v>0</v>
      </c>
      <c r="L9" s="113">
        <f t="shared" si="0"/>
        <v>0</v>
      </c>
      <c r="M9" s="113">
        <f t="shared" si="0"/>
        <v>0</v>
      </c>
      <c r="N9" s="113">
        <f>SUM(N8:N8)</f>
        <v>0</v>
      </c>
      <c r="O9" s="114">
        <f>SUM(O8:O8)</f>
        <v>0</v>
      </c>
    </row>
    <row r="10" spans="1:15" x14ac:dyDescent="0.2">
      <c r="A10" s="35"/>
      <c r="B10" s="32"/>
      <c r="C10" s="32"/>
      <c r="D10" s="32"/>
      <c r="E10" s="32"/>
      <c r="F10" s="32"/>
      <c r="G10" s="32"/>
      <c r="H10" s="32"/>
      <c r="I10" s="32"/>
      <c r="J10" s="32"/>
      <c r="K10" s="32"/>
      <c r="L10" s="32"/>
      <c r="M10" s="32"/>
      <c r="N10" s="32"/>
      <c r="O10" s="32"/>
    </row>
    <row r="11" spans="1:15" x14ac:dyDescent="0.2">
      <c r="A11" s="35"/>
      <c r="B11" s="32"/>
      <c r="C11" s="32"/>
      <c r="D11" s="32"/>
      <c r="E11" s="32"/>
      <c r="F11" s="32"/>
      <c r="G11" s="32"/>
      <c r="H11" s="32"/>
      <c r="I11" s="32"/>
      <c r="J11" s="32"/>
      <c r="K11" s="32"/>
      <c r="L11" s="32"/>
      <c r="M11" s="32"/>
      <c r="N11" s="32"/>
      <c r="O11" s="32"/>
    </row>
  </sheetData>
  <mergeCells count="13">
    <mergeCell ref="N5:O5"/>
    <mergeCell ref="A1:O1"/>
    <mergeCell ref="N3:O3"/>
    <mergeCell ref="F5:G5"/>
    <mergeCell ref="H5:I5"/>
    <mergeCell ref="A2:F2"/>
    <mergeCell ref="N2:O2"/>
    <mergeCell ref="H4:O4"/>
    <mergeCell ref="A4:A6"/>
    <mergeCell ref="B4:B6"/>
    <mergeCell ref="L5:M5"/>
    <mergeCell ref="J5:K5"/>
    <mergeCell ref="C5:E5"/>
  </mergeCells>
  <phoneticPr fontId="0" type="noConversion"/>
  <printOptions horizontalCentered="1" gridLines="1"/>
  <pageMargins left="0.42" right="0.27" top="0.62" bottom="0.5" header="0.25" footer="0.25"/>
  <pageSetup paperSize="9" scale="76"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tabColor rgb="FFFFC000"/>
    <pageSetUpPr fitToPage="1"/>
  </sheetPr>
  <dimension ref="A1:D106"/>
  <sheetViews>
    <sheetView workbookViewId="0">
      <selection sqref="A1:C1"/>
    </sheetView>
  </sheetViews>
  <sheetFormatPr defaultColWidth="14.85546875" defaultRowHeight="12.75" x14ac:dyDescent="0.2"/>
  <cols>
    <col min="1" max="1" width="4.85546875" style="1" customWidth="1"/>
    <col min="2" max="2" width="39.140625" style="1" bestFit="1" customWidth="1"/>
    <col min="3" max="3" width="18.42578125" style="1" bestFit="1" customWidth="1"/>
    <col min="4" max="4" width="14.85546875" style="1"/>
    <col min="5" max="5" width="44.5703125" style="1" bestFit="1" customWidth="1"/>
    <col min="6" max="16384" width="14.85546875" style="1"/>
  </cols>
  <sheetData>
    <row r="1" spans="1:4" ht="13.5" thickBot="1" x14ac:dyDescent="0.25">
      <c r="A1" s="1278" t="str">
        <f>Index!A1</f>
        <v>INLAND POWER LIMITED</v>
      </c>
      <c r="B1" s="1279"/>
      <c r="C1" s="1280"/>
      <c r="D1" s="3"/>
    </row>
    <row r="2" spans="1:4" s="484" customFormat="1" ht="13.5" thickBot="1" x14ac:dyDescent="0.25">
      <c r="A2" s="634" t="s">
        <v>209</v>
      </c>
      <c r="B2" s="662"/>
      <c r="C2" s="821" t="s">
        <v>402</v>
      </c>
    </row>
    <row r="3" spans="1:4" ht="13.5" thickBot="1" x14ac:dyDescent="0.25">
      <c r="A3" s="485"/>
      <c r="C3" s="486" t="s">
        <v>148</v>
      </c>
    </row>
    <row r="4" spans="1:4" x14ac:dyDescent="0.2">
      <c r="A4" s="1293" t="s">
        <v>187</v>
      </c>
      <c r="B4" s="1285" t="s">
        <v>84</v>
      </c>
      <c r="C4" s="1296" t="str">
        <f>'S1'!D4</f>
        <v>FY 2024-25</v>
      </c>
    </row>
    <row r="5" spans="1:4" x14ac:dyDescent="0.2">
      <c r="A5" s="1294"/>
      <c r="B5" s="1286"/>
      <c r="C5" s="1297"/>
    </row>
    <row r="6" spans="1:4" ht="13.5" thickBot="1" x14ac:dyDescent="0.25">
      <c r="A6" s="1295"/>
      <c r="B6" s="1287"/>
      <c r="C6" s="891" t="s">
        <v>114</v>
      </c>
    </row>
    <row r="7" spans="1:4" x14ac:dyDescent="0.2">
      <c r="A7" s="917"/>
      <c r="B7" s="918"/>
      <c r="C7" s="919"/>
    </row>
    <row r="8" spans="1:4" x14ac:dyDescent="0.2">
      <c r="A8" s="745" t="s">
        <v>86</v>
      </c>
      <c r="B8" s="920" t="s">
        <v>27</v>
      </c>
      <c r="C8" s="901">
        <f>SUM(C9:C13)</f>
        <v>107.10281083781065</v>
      </c>
    </row>
    <row r="9" spans="1:4" x14ac:dyDescent="0.2">
      <c r="A9" s="451">
        <v>1</v>
      </c>
      <c r="B9" s="849" t="s">
        <v>733</v>
      </c>
      <c r="C9" s="347">
        <f>5349.425375478/100</f>
        <v>53.494253754780004</v>
      </c>
    </row>
    <row r="10" spans="1:4" x14ac:dyDescent="0.2">
      <c r="A10" s="451">
        <v>2</v>
      </c>
      <c r="B10" s="849" t="s">
        <v>28</v>
      </c>
      <c r="C10" s="347">
        <f>1820.0857925/100</f>
        <v>18.200857925000001</v>
      </c>
    </row>
    <row r="11" spans="1:4" x14ac:dyDescent="0.2">
      <c r="A11" s="451">
        <v>3</v>
      </c>
      <c r="B11" s="849" t="s">
        <v>29</v>
      </c>
      <c r="C11" s="347">
        <f>11.9826191/100</f>
        <v>0.11982619100000001</v>
      </c>
    </row>
    <row r="12" spans="1:4" x14ac:dyDescent="0.2">
      <c r="A12" s="451">
        <v>4</v>
      </c>
      <c r="B12" s="849" t="s">
        <v>30</v>
      </c>
      <c r="C12" s="347">
        <f>(1.13595+152.595160003064+3375.0561867)/100</f>
        <v>35.287872967030637</v>
      </c>
    </row>
    <row r="13" spans="1:4" x14ac:dyDescent="0.2">
      <c r="A13" s="451">
        <v>5</v>
      </c>
      <c r="B13" s="849" t="s">
        <v>235</v>
      </c>
      <c r="C13" s="347">
        <v>0</v>
      </c>
    </row>
    <row r="14" spans="1:4" x14ac:dyDescent="0.2">
      <c r="A14" s="451"/>
      <c r="B14" s="849"/>
      <c r="C14" s="474"/>
    </row>
    <row r="15" spans="1:4" x14ac:dyDescent="0.2">
      <c r="A15" s="455" t="s">
        <v>87</v>
      </c>
      <c r="B15" s="920" t="s">
        <v>31</v>
      </c>
      <c r="C15" s="901">
        <f>SUM(C16:C22)</f>
        <v>8.2228553557178081</v>
      </c>
    </row>
    <row r="16" spans="1:4" x14ac:dyDescent="0.2">
      <c r="A16" s="451">
        <v>1</v>
      </c>
      <c r="B16" s="849" t="s">
        <v>229</v>
      </c>
      <c r="C16" s="474">
        <f>94.7486658/100</f>
        <v>0.94748665799999998</v>
      </c>
    </row>
    <row r="17" spans="1:3" x14ac:dyDescent="0.2">
      <c r="A17" s="451">
        <v>2</v>
      </c>
      <c r="B17" s="849" t="s">
        <v>230</v>
      </c>
      <c r="C17" s="474"/>
    </row>
    <row r="18" spans="1:3" x14ac:dyDescent="0.2">
      <c r="A18" s="451">
        <v>3</v>
      </c>
      <c r="B18" s="849" t="s">
        <v>803</v>
      </c>
      <c r="C18" s="474"/>
    </row>
    <row r="19" spans="1:3" x14ac:dyDescent="0.2">
      <c r="A19" s="451">
        <v>4</v>
      </c>
      <c r="B19" s="849" t="s">
        <v>686</v>
      </c>
      <c r="C19" s="474">
        <f>43.0932806/100</f>
        <v>0.430932806</v>
      </c>
    </row>
    <row r="20" spans="1:3" x14ac:dyDescent="0.2">
      <c r="A20" s="451">
        <v>5</v>
      </c>
      <c r="B20" s="849" t="s">
        <v>235</v>
      </c>
      <c r="C20" s="474">
        <f>(638.1559946+8.41091407178082+7.91404999999999)/100</f>
        <v>6.5448095867178075</v>
      </c>
    </row>
    <row r="21" spans="1:3" x14ac:dyDescent="0.2">
      <c r="A21" s="451">
        <v>6</v>
      </c>
      <c r="B21" s="849" t="s">
        <v>687</v>
      </c>
      <c r="C21" s="474">
        <f>29.96263/100</f>
        <v>0.29962630000000001</v>
      </c>
    </row>
    <row r="22" spans="1:3" x14ac:dyDescent="0.2">
      <c r="A22" s="451">
        <v>7</v>
      </c>
      <c r="B22" s="250" t="s">
        <v>688</v>
      </c>
      <c r="C22" s="474">
        <f>0.0000005/100</f>
        <v>5.0000000000000001E-9</v>
      </c>
    </row>
    <row r="23" spans="1:3" s="3" customFormat="1" ht="13.5" thickBot="1" x14ac:dyDescent="0.25">
      <c r="A23" s="568" t="s">
        <v>89</v>
      </c>
      <c r="B23" s="921" t="s">
        <v>155</v>
      </c>
      <c r="C23" s="570">
        <f>SUM(C8,-C15)</f>
        <v>98.879955482092839</v>
      </c>
    </row>
    <row r="24" spans="1:3" s="3" customFormat="1" ht="13.5" thickBot="1" x14ac:dyDescent="0.25">
      <c r="A24" s="922"/>
      <c r="B24" s="923"/>
      <c r="C24" s="924"/>
    </row>
    <row r="26" spans="1:3" x14ac:dyDescent="0.2">
      <c r="A26" s="3"/>
      <c r="B26" s="3"/>
      <c r="C26" s="3"/>
    </row>
    <row r="27" spans="1:3" x14ac:dyDescent="0.2">
      <c r="A27" s="3"/>
      <c r="B27" s="3"/>
      <c r="C27" s="3"/>
    </row>
    <row r="46" spans="1:2" x14ac:dyDescent="0.2">
      <c r="A46" s="3"/>
      <c r="B46" s="9"/>
    </row>
    <row r="47" spans="1:2" x14ac:dyDescent="0.2">
      <c r="A47" s="2"/>
      <c r="B47" s="10"/>
    </row>
    <row r="48" spans="1:2" x14ac:dyDescent="0.2">
      <c r="A48" s="2"/>
      <c r="B48" s="10"/>
    </row>
    <row r="49" spans="1:2" x14ac:dyDescent="0.2">
      <c r="A49" s="2"/>
      <c r="B49" s="10"/>
    </row>
    <row r="50" spans="1:2" x14ac:dyDescent="0.2">
      <c r="A50" s="2"/>
      <c r="B50" s="10"/>
    </row>
    <row r="51" spans="1:2" x14ac:dyDescent="0.2">
      <c r="A51" s="2"/>
      <c r="B51" s="10"/>
    </row>
    <row r="52" spans="1:2" x14ac:dyDescent="0.2">
      <c r="A52" s="2"/>
      <c r="B52" s="11"/>
    </row>
    <row r="53" spans="1:2" x14ac:dyDescent="0.2">
      <c r="A53" s="2"/>
      <c r="B53" s="10"/>
    </row>
    <row r="54" spans="1:2" x14ac:dyDescent="0.2">
      <c r="A54" s="2"/>
      <c r="B54" s="10"/>
    </row>
    <row r="55" spans="1:2" x14ac:dyDescent="0.2">
      <c r="B55" s="10"/>
    </row>
    <row r="56" spans="1:2" x14ac:dyDescent="0.2">
      <c r="B56" s="10"/>
    </row>
    <row r="57" spans="1:2" x14ac:dyDescent="0.2">
      <c r="B57" s="10"/>
    </row>
    <row r="58" spans="1:2" x14ac:dyDescent="0.2">
      <c r="A58" s="2"/>
      <c r="B58" s="10"/>
    </row>
    <row r="59" spans="1:2" x14ac:dyDescent="0.2">
      <c r="A59" s="3"/>
      <c r="B59" s="12"/>
    </row>
    <row r="60" spans="1:2" x14ac:dyDescent="0.2">
      <c r="B60" s="13"/>
    </row>
    <row r="61" spans="1:2" x14ac:dyDescent="0.2">
      <c r="A61" s="3"/>
      <c r="B61" s="9"/>
    </row>
    <row r="62" spans="1:2" x14ac:dyDescent="0.2">
      <c r="A62" s="2"/>
      <c r="B62" s="10"/>
    </row>
    <row r="63" spans="1:2" x14ac:dyDescent="0.2">
      <c r="A63" s="2"/>
      <c r="B63" s="10"/>
    </row>
    <row r="64" spans="1:2" x14ac:dyDescent="0.2">
      <c r="A64" s="2"/>
      <c r="B64" s="10"/>
    </row>
    <row r="65" spans="1:2" x14ac:dyDescent="0.2">
      <c r="A65" s="2"/>
      <c r="B65" s="10"/>
    </row>
    <row r="66" spans="1:2" x14ac:dyDescent="0.2">
      <c r="A66" s="2"/>
      <c r="B66" s="10"/>
    </row>
    <row r="67" spans="1:2" x14ac:dyDescent="0.2">
      <c r="A67" s="2"/>
      <c r="B67" s="10"/>
    </row>
    <row r="68" spans="1:2" x14ac:dyDescent="0.2">
      <c r="A68" s="2"/>
      <c r="B68" s="10"/>
    </row>
    <row r="69" spans="1:2" x14ac:dyDescent="0.2">
      <c r="B69" s="9"/>
    </row>
    <row r="70" spans="1:2" x14ac:dyDescent="0.2">
      <c r="B70" s="13"/>
    </row>
    <row r="71" spans="1:2" x14ac:dyDescent="0.2">
      <c r="B71" s="9"/>
    </row>
    <row r="81" spans="1:2" x14ac:dyDescent="0.2">
      <c r="A81" s="3"/>
      <c r="B81" s="9"/>
    </row>
    <row r="82" spans="1:2" x14ac:dyDescent="0.2">
      <c r="A82" s="2"/>
      <c r="B82" s="10"/>
    </row>
    <row r="83" spans="1:2" x14ac:dyDescent="0.2">
      <c r="A83" s="2"/>
      <c r="B83" s="10"/>
    </row>
    <row r="84" spans="1:2" x14ac:dyDescent="0.2">
      <c r="A84" s="2"/>
      <c r="B84" s="10"/>
    </row>
    <row r="85" spans="1:2" x14ac:dyDescent="0.2">
      <c r="A85" s="2"/>
      <c r="B85" s="10"/>
    </row>
    <row r="86" spans="1:2" x14ac:dyDescent="0.2">
      <c r="A86" s="2"/>
      <c r="B86" s="10"/>
    </row>
    <row r="87" spans="1:2" x14ac:dyDescent="0.2">
      <c r="A87" s="2"/>
      <c r="B87" s="11"/>
    </row>
    <row r="88" spans="1:2" x14ac:dyDescent="0.2">
      <c r="A88" s="2"/>
      <c r="B88" s="10"/>
    </row>
    <row r="89" spans="1:2" x14ac:dyDescent="0.2">
      <c r="A89" s="2"/>
      <c r="B89" s="10"/>
    </row>
    <row r="90" spans="1:2" x14ac:dyDescent="0.2">
      <c r="B90" s="10"/>
    </row>
    <row r="91" spans="1:2" x14ac:dyDescent="0.2">
      <c r="B91" s="10"/>
    </row>
    <row r="92" spans="1:2" x14ac:dyDescent="0.2">
      <c r="B92" s="10"/>
    </row>
    <row r="93" spans="1:2" x14ac:dyDescent="0.2">
      <c r="A93" s="2"/>
      <c r="B93" s="10"/>
    </row>
    <row r="94" spans="1:2" x14ac:dyDescent="0.2">
      <c r="A94" s="3"/>
      <c r="B94" s="12"/>
    </row>
    <row r="95" spans="1:2" x14ac:dyDescent="0.2">
      <c r="B95" s="13"/>
    </row>
    <row r="96" spans="1:2" x14ac:dyDescent="0.2">
      <c r="A96" s="3"/>
      <c r="B96" s="9"/>
    </row>
    <row r="97" spans="1:2" x14ac:dyDescent="0.2">
      <c r="A97" s="2"/>
      <c r="B97" s="10"/>
    </row>
    <row r="98" spans="1:2" x14ac:dyDescent="0.2">
      <c r="A98" s="2"/>
      <c r="B98" s="10"/>
    </row>
    <row r="99" spans="1:2" x14ac:dyDescent="0.2">
      <c r="A99" s="2"/>
      <c r="B99" s="10"/>
    </row>
    <row r="100" spans="1:2" x14ac:dyDescent="0.2">
      <c r="A100" s="2"/>
      <c r="B100" s="10"/>
    </row>
    <row r="101" spans="1:2" x14ac:dyDescent="0.2">
      <c r="A101" s="2"/>
      <c r="B101" s="10"/>
    </row>
    <row r="102" spans="1:2" x14ac:dyDescent="0.2">
      <c r="A102" s="2"/>
      <c r="B102" s="10"/>
    </row>
    <row r="103" spans="1:2" x14ac:dyDescent="0.2">
      <c r="A103" s="2"/>
      <c r="B103" s="10"/>
    </row>
    <row r="104" spans="1:2" x14ac:dyDescent="0.2">
      <c r="B104" s="9"/>
    </row>
    <row r="105" spans="1:2" x14ac:dyDescent="0.2">
      <c r="B105" s="13"/>
    </row>
    <row r="106" spans="1:2" x14ac:dyDescent="0.2">
      <c r="B106" s="9"/>
    </row>
  </sheetData>
  <mergeCells count="4">
    <mergeCell ref="A1:C1"/>
    <mergeCell ref="A4:A6"/>
    <mergeCell ref="B4:B6"/>
    <mergeCell ref="C4:C5"/>
  </mergeCells>
  <phoneticPr fontId="0" type="noConversion"/>
  <printOptions horizontalCentered="1" gridLines="1"/>
  <pageMargins left="0.42" right="0.27" top="0.62" bottom="0.5" header="0.25" footer="0.25"/>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6">
    <tabColor rgb="FFFFC000"/>
    <pageSetUpPr fitToPage="1"/>
  </sheetPr>
  <dimension ref="A1:N40"/>
  <sheetViews>
    <sheetView workbookViewId="0">
      <selection activeCell="C15" sqref="C15"/>
    </sheetView>
  </sheetViews>
  <sheetFormatPr defaultColWidth="9.140625" defaultRowHeight="12.75" x14ac:dyDescent="0.2"/>
  <cols>
    <col min="1" max="1" width="9.140625" style="1"/>
    <col min="2" max="2" width="50.140625" style="1" bestFit="1" customWidth="1"/>
    <col min="3" max="3" width="18.42578125" style="2" bestFit="1" customWidth="1"/>
    <col min="4" max="4" width="13.140625" style="1" bestFit="1" customWidth="1"/>
    <col min="5" max="16384" width="9.140625" style="1"/>
  </cols>
  <sheetData>
    <row r="1" spans="1:6" ht="13.5" thickBot="1" x14ac:dyDescent="0.25">
      <c r="A1" s="1278" t="str">
        <f>Index!A1</f>
        <v>INLAND POWER LIMITED</v>
      </c>
      <c r="B1" s="1279"/>
      <c r="C1" s="1280"/>
    </row>
    <row r="2" spans="1:6" s="484" customFormat="1" ht="13.5" thickBot="1" x14ac:dyDescent="0.25">
      <c r="A2" s="634" t="s">
        <v>16</v>
      </c>
      <c r="B2" s="925"/>
      <c r="C2" s="636" t="s">
        <v>282</v>
      </c>
    </row>
    <row r="3" spans="1:6" ht="13.5" thickBot="1" x14ac:dyDescent="0.25">
      <c r="A3" s="378"/>
      <c r="B3" s="6"/>
      <c r="C3" s="926" t="s">
        <v>148</v>
      </c>
    </row>
    <row r="4" spans="1:6" x14ac:dyDescent="0.2">
      <c r="A4" s="1282" t="s">
        <v>98</v>
      </c>
      <c r="B4" s="1285" t="s">
        <v>84</v>
      </c>
      <c r="C4" s="927" t="s">
        <v>182</v>
      </c>
    </row>
    <row r="5" spans="1:6" x14ac:dyDescent="0.2">
      <c r="A5" s="1283"/>
      <c r="B5" s="1286"/>
      <c r="C5" s="928" t="str">
        <f>'S1'!D4</f>
        <v>FY 2024-25</v>
      </c>
    </row>
    <row r="6" spans="1:6" x14ac:dyDescent="0.2">
      <c r="A6" s="1283"/>
      <c r="B6" s="1286"/>
      <c r="C6" s="929" t="s">
        <v>114</v>
      </c>
    </row>
    <row r="7" spans="1:6" x14ac:dyDescent="0.2">
      <c r="A7" s="930"/>
      <c r="B7" s="931"/>
      <c r="C7" s="932"/>
    </row>
    <row r="8" spans="1:6" x14ac:dyDescent="0.2">
      <c r="A8" s="584">
        <v>1.1000000000000001</v>
      </c>
      <c r="B8" s="931" t="s">
        <v>318</v>
      </c>
      <c r="C8" s="933">
        <f>'Cost Sheet'!C31</f>
        <v>135.0365598704021</v>
      </c>
    </row>
    <row r="9" spans="1:6" x14ac:dyDescent="0.2">
      <c r="A9" s="934">
        <v>1.2</v>
      </c>
      <c r="B9" s="935" t="s">
        <v>873</v>
      </c>
      <c r="C9" s="936">
        <f>'Cost Sheet'!C65</f>
        <v>18.498158886356453</v>
      </c>
    </row>
    <row r="10" spans="1:6" x14ac:dyDescent="0.2">
      <c r="A10" s="584"/>
      <c r="B10" s="931"/>
      <c r="C10" s="937"/>
    </row>
    <row r="11" spans="1:6" x14ac:dyDescent="0.2">
      <c r="A11" s="584">
        <v>2.1</v>
      </c>
      <c r="B11" s="931" t="s">
        <v>301</v>
      </c>
      <c r="C11" s="938">
        <f>'Cost Sheet'!C32</f>
        <v>4.1046496807934822</v>
      </c>
    </row>
    <row r="12" spans="1:6" x14ac:dyDescent="0.2">
      <c r="A12" s="934">
        <v>2.2000000000000002</v>
      </c>
      <c r="B12" s="935" t="s">
        <v>317</v>
      </c>
      <c r="C12" s="936">
        <f>'Cost Sheet'!C66</f>
        <v>0.684108280132247</v>
      </c>
    </row>
    <row r="13" spans="1:6" x14ac:dyDescent="0.2">
      <c r="A13" s="930"/>
      <c r="B13" s="931"/>
      <c r="C13" s="937"/>
    </row>
    <row r="14" spans="1:6" ht="25.5" x14ac:dyDescent="0.2">
      <c r="A14" s="584">
        <v>3.1</v>
      </c>
      <c r="B14" s="939" t="s">
        <v>874</v>
      </c>
      <c r="C14" s="940">
        <f>SUM(C15:C18)</f>
        <v>39.960572343220001</v>
      </c>
    </row>
    <row r="15" spans="1:6" x14ac:dyDescent="0.2">
      <c r="A15" s="584">
        <v>3.2</v>
      </c>
      <c r="B15" s="931" t="s">
        <v>18</v>
      </c>
      <c r="C15" s="938">
        <f>'F4'!D19</f>
        <v>1.7793940100000001</v>
      </c>
      <c r="E15" s="941"/>
      <c r="F15" s="941"/>
    </row>
    <row r="16" spans="1:6" x14ac:dyDescent="0.2">
      <c r="A16" s="584">
        <v>3.3</v>
      </c>
      <c r="B16" s="931" t="s">
        <v>875</v>
      </c>
      <c r="C16" s="938">
        <f>'F6'!E45</f>
        <v>23.415588034220001</v>
      </c>
      <c r="E16" s="941"/>
      <c r="F16" s="941"/>
    </row>
    <row r="17" spans="1:14" x14ac:dyDescent="0.2">
      <c r="A17" s="584">
        <v>3.4</v>
      </c>
      <c r="B17" s="931" t="s">
        <v>19</v>
      </c>
      <c r="C17" s="938">
        <f>'F5'!D34</f>
        <v>12.916732399000001</v>
      </c>
      <c r="E17" s="941"/>
      <c r="F17" s="941"/>
    </row>
    <row r="18" spans="1:14" x14ac:dyDescent="0.2">
      <c r="A18" s="584">
        <v>3.5</v>
      </c>
      <c r="B18" s="931" t="s">
        <v>239</v>
      </c>
      <c r="C18" s="938">
        <f>'Cost Sheet'!C43</f>
        <v>1.8488579000000001</v>
      </c>
      <c r="E18" s="941"/>
      <c r="F18" s="941"/>
    </row>
    <row r="19" spans="1:14" x14ac:dyDescent="0.2">
      <c r="A19" s="934">
        <v>3.6</v>
      </c>
      <c r="B19" s="935" t="s">
        <v>384</v>
      </c>
      <c r="C19" s="936">
        <f>C14/12</f>
        <v>3.3300476952683336</v>
      </c>
    </row>
    <row r="20" spans="1:14" x14ac:dyDescent="0.2">
      <c r="A20" s="584"/>
      <c r="B20" s="931"/>
      <c r="C20" s="942"/>
    </row>
    <row r="21" spans="1:14" x14ac:dyDescent="0.2">
      <c r="A21" s="584">
        <v>4.0999999999999996</v>
      </c>
      <c r="B21" s="931" t="s">
        <v>20</v>
      </c>
      <c r="C21" s="942"/>
    </row>
    <row r="22" spans="1:14" x14ac:dyDescent="0.2">
      <c r="A22" s="584">
        <v>4.2</v>
      </c>
      <c r="B22" s="931" t="s">
        <v>22</v>
      </c>
      <c r="C22" s="938">
        <f ca="1">'F1'!G14</f>
        <v>236.14043819668592</v>
      </c>
    </row>
    <row r="23" spans="1:14" x14ac:dyDescent="0.2">
      <c r="A23" s="934">
        <v>4.3</v>
      </c>
      <c r="B23" s="935" t="s">
        <v>876</v>
      </c>
      <c r="C23" s="936">
        <f ca="1">'Cost Sheet'!C69</f>
        <v>27.984792498358331</v>
      </c>
    </row>
    <row r="24" spans="1:14" x14ac:dyDescent="0.2">
      <c r="A24" s="584"/>
      <c r="B24" s="931"/>
      <c r="C24" s="938"/>
    </row>
    <row r="25" spans="1:14" ht="25.5" x14ac:dyDescent="0.2">
      <c r="A25" s="934">
        <v>5</v>
      </c>
      <c r="B25" s="935" t="s">
        <v>877</v>
      </c>
      <c r="C25" s="936">
        <f>20%*C14</f>
        <v>7.9921144686440009</v>
      </c>
    </row>
    <row r="26" spans="1:14" x14ac:dyDescent="0.2">
      <c r="A26" s="584"/>
      <c r="B26" s="931"/>
      <c r="C26" s="942"/>
    </row>
    <row r="27" spans="1:14" x14ac:dyDescent="0.2">
      <c r="A27" s="443">
        <v>6</v>
      </c>
      <c r="B27" s="943" t="s">
        <v>385</v>
      </c>
      <c r="C27" s="944">
        <f ca="1">C9+C12+C19+C23+C25</f>
        <v>58.489221828759369</v>
      </c>
      <c r="D27" s="526"/>
    </row>
    <row r="28" spans="1:14" x14ac:dyDescent="0.2">
      <c r="A28" s="930"/>
      <c r="B28" s="939"/>
      <c r="C28" s="940"/>
      <c r="D28" s="526"/>
    </row>
    <row r="29" spans="1:14" x14ac:dyDescent="0.2">
      <c r="A29" s="584">
        <v>7.1</v>
      </c>
      <c r="B29" s="931" t="str">
        <f>'Cost Sheet'!A73</f>
        <v>Delay Payment Surcharge</v>
      </c>
      <c r="C29" s="938">
        <f>'Cost Sheet'!C73</f>
        <v>0</v>
      </c>
      <c r="D29" s="526"/>
    </row>
    <row r="30" spans="1:14" x14ac:dyDescent="0.2">
      <c r="A30" s="1069">
        <v>7.2</v>
      </c>
      <c r="B30" s="1070" t="str">
        <f>'Cost Sheet'!A74</f>
        <v>Corresponding Receivables against DPS</v>
      </c>
      <c r="C30" s="1071">
        <f>C29/15%</f>
        <v>0</v>
      </c>
      <c r="D30" s="526"/>
    </row>
    <row r="31" spans="1:14" x14ac:dyDescent="0.2">
      <c r="A31" s="930"/>
      <c r="B31" s="939"/>
      <c r="C31" s="940"/>
      <c r="D31" s="526"/>
    </row>
    <row r="32" spans="1:14" x14ac:dyDescent="0.2">
      <c r="A32" s="584">
        <v>8</v>
      </c>
      <c r="B32" s="931" t="s">
        <v>135</v>
      </c>
      <c r="C32" s="945">
        <f>'S3'!D40</f>
        <v>0.1215</v>
      </c>
      <c r="D32" s="1517"/>
      <c r="E32" s="1518"/>
      <c r="F32" s="1518"/>
      <c r="G32" s="1518"/>
      <c r="H32" s="1518"/>
      <c r="I32" s="1518"/>
      <c r="J32" s="1518"/>
      <c r="K32" s="1518"/>
      <c r="L32" s="1518"/>
      <c r="M32" s="1518"/>
      <c r="N32" s="1518"/>
    </row>
    <row r="33" spans="1:14" x14ac:dyDescent="0.2">
      <c r="A33" s="584"/>
      <c r="B33" s="931"/>
      <c r="C33" s="945"/>
      <c r="D33" s="1062"/>
      <c r="E33" s="1062"/>
      <c r="F33" s="1062"/>
      <c r="G33" s="1062"/>
      <c r="H33" s="1062"/>
      <c r="I33" s="1062"/>
      <c r="J33" s="1062"/>
      <c r="K33" s="1062"/>
      <c r="L33" s="1062"/>
      <c r="M33" s="1062"/>
      <c r="N33" s="1062"/>
    </row>
    <row r="34" spans="1:14" ht="13.5" thickBot="1" x14ac:dyDescent="0.25">
      <c r="A34" s="444">
        <v>8</v>
      </c>
      <c r="B34" s="946" t="s">
        <v>386</v>
      </c>
      <c r="C34" s="947">
        <f ca="1">SUM(C27,C30)*C32</f>
        <v>7.1064404521942635</v>
      </c>
    </row>
    <row r="35" spans="1:14" x14ac:dyDescent="0.2">
      <c r="C35" s="1"/>
    </row>
    <row r="36" spans="1:14" x14ac:dyDescent="0.2">
      <c r="C36" s="1"/>
    </row>
    <row r="37" spans="1:14" x14ac:dyDescent="0.2">
      <c r="C37" s="1"/>
    </row>
    <row r="38" spans="1:14" x14ac:dyDescent="0.2">
      <c r="C38" s="1"/>
    </row>
    <row r="39" spans="1:14" x14ac:dyDescent="0.2">
      <c r="C39" s="1"/>
    </row>
    <row r="40" spans="1:14" x14ac:dyDescent="0.2">
      <c r="C40" s="1"/>
    </row>
  </sheetData>
  <mergeCells count="4">
    <mergeCell ref="A1:C1"/>
    <mergeCell ref="A4:A6"/>
    <mergeCell ref="B4:B6"/>
    <mergeCell ref="D32:N32"/>
  </mergeCells>
  <phoneticPr fontId="3" type="noConversion"/>
  <printOptions horizontalCentered="1" gridLines="1"/>
  <pageMargins left="0.42" right="0.27" top="0.62" bottom="0.5" header="0.25" footer="0.25"/>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syncVertical="1" syncRef="A1" transitionEvaluation="1" codeName="Sheet8"/>
  <dimension ref="A1:M30"/>
  <sheetViews>
    <sheetView workbookViewId="0"/>
  </sheetViews>
  <sheetFormatPr defaultColWidth="12.42578125" defaultRowHeight="12.75" x14ac:dyDescent="0.2"/>
  <cols>
    <col min="1" max="1" width="4.85546875" style="19" customWidth="1"/>
    <col min="2" max="2" width="29.140625" style="21" customWidth="1"/>
    <col min="3" max="3" width="15.42578125" style="19" customWidth="1"/>
    <col min="4" max="4" width="16.42578125" style="19" customWidth="1"/>
    <col min="5" max="5" width="14" style="19" customWidth="1"/>
    <col min="6" max="6" width="12.140625" style="19" customWidth="1"/>
    <col min="7" max="7" width="15.85546875" style="19" customWidth="1"/>
    <col min="8" max="8" width="10.140625" style="19" customWidth="1"/>
    <col min="9" max="9" width="11" style="19" customWidth="1"/>
    <col min="10" max="10" width="11.140625" style="19" customWidth="1"/>
    <col min="11" max="12" width="11" style="19" customWidth="1"/>
    <col min="13" max="13" width="11.140625" style="19" customWidth="1"/>
    <col min="14" max="16384" width="12.42578125" style="18"/>
  </cols>
  <sheetData>
    <row r="1" spans="1:13" ht="23.45" customHeight="1" x14ac:dyDescent="0.2">
      <c r="A1" s="1521" t="str">
        <f>Index!A1</f>
        <v>INLAND POWER LIMITED</v>
      </c>
      <c r="B1" s="1521"/>
      <c r="C1" s="1521"/>
      <c r="D1" s="1521"/>
      <c r="E1" s="1521"/>
      <c r="F1" s="1521"/>
      <c r="G1" s="1521"/>
      <c r="H1" s="1521"/>
      <c r="I1" s="1521"/>
      <c r="J1" s="1521"/>
      <c r="K1" s="1521"/>
      <c r="L1" s="1521"/>
      <c r="M1" s="1521"/>
    </row>
    <row r="2" spans="1:13" ht="23.45" customHeight="1" x14ac:dyDescent="0.2">
      <c r="A2" s="75"/>
      <c r="B2" s="1530" t="s">
        <v>321</v>
      </c>
      <c r="C2" s="1530"/>
      <c r="D2" s="1530"/>
      <c r="E2" s="1530"/>
      <c r="F2" s="1530"/>
      <c r="G2" s="1530"/>
      <c r="H2" s="1530"/>
      <c r="I2" s="1530"/>
      <c r="J2" s="1530"/>
      <c r="K2" s="1530"/>
      <c r="L2" s="116"/>
      <c r="M2" s="115"/>
    </row>
    <row r="3" spans="1:13" ht="23.45" customHeight="1" thickBot="1" x14ac:dyDescent="0.25">
      <c r="A3" s="1526"/>
      <c r="B3" s="1526"/>
      <c r="C3" s="1526"/>
      <c r="D3" s="1526"/>
      <c r="E3" s="1526"/>
      <c r="F3" s="1526"/>
      <c r="G3" s="1526"/>
      <c r="H3" s="1526"/>
      <c r="I3" s="1526"/>
      <c r="J3" s="1526"/>
      <c r="K3" s="1526"/>
      <c r="L3" s="1526"/>
      <c r="M3" s="1526"/>
    </row>
    <row r="4" spans="1:13" ht="23.45" customHeight="1" x14ac:dyDescent="0.2">
      <c r="A4" s="1522" t="s">
        <v>788</v>
      </c>
      <c r="B4" s="1523"/>
      <c r="C4" s="1523"/>
      <c r="D4" s="1523"/>
      <c r="E4" s="1523"/>
      <c r="F4" s="1523"/>
      <c r="G4" s="1523"/>
      <c r="H4" s="1523"/>
      <c r="I4" s="1523"/>
      <c r="J4" s="1523"/>
      <c r="K4" s="1523"/>
      <c r="L4" s="1523"/>
      <c r="M4" s="1523"/>
    </row>
    <row r="5" spans="1:13" ht="23.45" customHeight="1" x14ac:dyDescent="0.2">
      <c r="A5" s="1527" t="s">
        <v>320</v>
      </c>
      <c r="B5" s="1528"/>
      <c r="C5" s="1528"/>
      <c r="D5" s="1528"/>
      <c r="E5" s="1528"/>
      <c r="F5" s="1528"/>
      <c r="G5" s="1528"/>
      <c r="H5" s="1528"/>
      <c r="I5" s="1528"/>
      <c r="J5" s="1528"/>
      <c r="K5" s="1528"/>
      <c r="L5" s="1528"/>
      <c r="M5" s="1528"/>
    </row>
    <row r="6" spans="1:13" ht="46.9" customHeight="1" x14ac:dyDescent="0.2">
      <c r="A6" s="1524" t="s">
        <v>292</v>
      </c>
      <c r="B6" s="1525" t="s">
        <v>129</v>
      </c>
      <c r="C6" s="1525" t="s">
        <v>326</v>
      </c>
      <c r="D6" s="1525" t="s">
        <v>327</v>
      </c>
      <c r="E6" s="1525" t="s">
        <v>328</v>
      </c>
      <c r="F6" s="1525" t="s">
        <v>329</v>
      </c>
      <c r="G6" s="1531" t="s">
        <v>330</v>
      </c>
      <c r="H6" s="1531"/>
      <c r="I6" s="1531"/>
      <c r="J6" s="1531"/>
      <c r="K6" s="1531"/>
      <c r="L6" s="1531"/>
      <c r="M6" s="1529" t="s">
        <v>331</v>
      </c>
    </row>
    <row r="7" spans="1:13" ht="46.9" customHeight="1" x14ac:dyDescent="0.2">
      <c r="A7" s="1524"/>
      <c r="B7" s="1525"/>
      <c r="C7" s="1525"/>
      <c r="D7" s="1525"/>
      <c r="E7" s="1525"/>
      <c r="F7" s="1525"/>
      <c r="G7" s="29" t="s">
        <v>470</v>
      </c>
      <c r="H7" s="29" t="s">
        <v>471</v>
      </c>
      <c r="I7" s="29" t="s">
        <v>472</v>
      </c>
      <c r="J7" s="29" t="s">
        <v>473</v>
      </c>
      <c r="K7" s="30" t="s">
        <v>474</v>
      </c>
      <c r="L7" s="30" t="s">
        <v>475</v>
      </c>
      <c r="M7" s="1529"/>
    </row>
    <row r="8" spans="1:13" ht="23.45" customHeight="1" x14ac:dyDescent="0.2">
      <c r="A8" s="68" t="s">
        <v>99</v>
      </c>
      <c r="B8" s="69" t="s">
        <v>100</v>
      </c>
      <c r="C8" s="69" t="s">
        <v>101</v>
      </c>
      <c r="D8" s="69" t="s">
        <v>102</v>
      </c>
      <c r="E8" s="69" t="s">
        <v>103</v>
      </c>
      <c r="F8" s="69" t="s">
        <v>104</v>
      </c>
      <c r="G8" s="69" t="s">
        <v>105</v>
      </c>
      <c r="H8" s="69" t="s">
        <v>106</v>
      </c>
      <c r="I8" s="69" t="s">
        <v>107</v>
      </c>
      <c r="J8" s="69" t="s">
        <v>108</v>
      </c>
      <c r="K8" s="69" t="s">
        <v>109</v>
      </c>
      <c r="L8" s="69">
        <v>12</v>
      </c>
      <c r="M8" s="70">
        <v>13</v>
      </c>
    </row>
    <row r="9" spans="1:13" ht="23.45" customHeight="1" x14ac:dyDescent="0.2">
      <c r="A9" s="71">
        <v>1</v>
      </c>
      <c r="B9" s="72"/>
      <c r="C9" s="73"/>
      <c r="D9" s="73"/>
      <c r="E9" s="73">
        <f>C9-D9</f>
        <v>0</v>
      </c>
      <c r="F9" s="73"/>
      <c r="G9" s="73"/>
      <c r="H9" s="73"/>
      <c r="I9" s="73"/>
      <c r="J9" s="73"/>
      <c r="K9" s="73"/>
      <c r="L9" s="73"/>
      <c r="M9" s="74"/>
    </row>
    <row r="10" spans="1:13" ht="23.45" customHeight="1" x14ac:dyDescent="0.2">
      <c r="A10" s="71">
        <v>2</v>
      </c>
      <c r="B10" s="72"/>
      <c r="C10" s="73"/>
      <c r="D10" s="73"/>
      <c r="E10" s="73">
        <f>C10-D10</f>
        <v>0</v>
      </c>
      <c r="F10" s="73"/>
      <c r="G10" s="73"/>
      <c r="H10" s="73"/>
      <c r="I10" s="73"/>
      <c r="J10" s="73"/>
      <c r="K10" s="73"/>
      <c r="L10" s="73"/>
      <c r="M10" s="74"/>
    </row>
    <row r="11" spans="1:13" ht="23.45" customHeight="1" x14ac:dyDescent="0.2">
      <c r="A11" s="71">
        <v>3</v>
      </c>
      <c r="B11" s="72"/>
      <c r="C11" s="73"/>
      <c r="D11" s="73"/>
      <c r="E11" s="73"/>
      <c r="F11" s="73"/>
      <c r="G11" s="73"/>
      <c r="H11" s="73"/>
      <c r="I11" s="73"/>
      <c r="J11" s="73"/>
      <c r="K11" s="73"/>
      <c r="L11" s="73"/>
      <c r="M11" s="74"/>
    </row>
    <row r="12" spans="1:13" ht="23.45" customHeight="1" x14ac:dyDescent="0.2">
      <c r="A12" s="71"/>
      <c r="B12" s="69" t="s">
        <v>69</v>
      </c>
      <c r="C12" s="69">
        <f>SUM(C9:C11)</f>
        <v>0</v>
      </c>
      <c r="D12" s="69">
        <f>SUM(D9:D11)</f>
        <v>0</v>
      </c>
      <c r="E12" s="69">
        <f>SUM(E9:E11)</f>
        <v>0</v>
      </c>
      <c r="F12" s="69" t="s">
        <v>35</v>
      </c>
      <c r="G12" s="69">
        <f t="shared" ref="G12:L12" si="0">SUM(G9:G11)</f>
        <v>0</v>
      </c>
      <c r="H12" s="69">
        <f t="shared" si="0"/>
        <v>0</v>
      </c>
      <c r="I12" s="69">
        <f t="shared" si="0"/>
        <v>0</v>
      </c>
      <c r="J12" s="69">
        <f t="shared" si="0"/>
        <v>0</v>
      </c>
      <c r="K12" s="69">
        <f t="shared" si="0"/>
        <v>0</v>
      </c>
      <c r="L12" s="69">
        <f t="shared" si="0"/>
        <v>0</v>
      </c>
      <c r="M12" s="70"/>
    </row>
    <row r="13" spans="1:13" ht="25.9" customHeight="1" x14ac:dyDescent="0.2">
      <c r="A13" s="1519" t="s">
        <v>469</v>
      </c>
      <c r="B13" s="1519"/>
      <c r="C13" s="1519"/>
      <c r="D13" s="1519"/>
      <c r="E13" s="1519"/>
      <c r="F13" s="1519"/>
      <c r="G13" s="1519"/>
      <c r="H13" s="1519"/>
      <c r="I13" s="1519"/>
      <c r="J13" s="1519"/>
      <c r="K13" s="1519"/>
      <c r="L13" s="1519"/>
      <c r="M13" s="1519"/>
    </row>
    <row r="16" spans="1:13" ht="79.7" customHeight="1" x14ac:dyDescent="0.2"/>
    <row r="18" spans="4:13" ht="179.25" customHeight="1" x14ac:dyDescent="0.2">
      <c r="D18" s="1520"/>
      <c r="E18" s="1520"/>
      <c r="F18" s="1520"/>
      <c r="G18" s="1520"/>
    </row>
    <row r="19" spans="4:13" ht="38.65" customHeight="1" x14ac:dyDescent="0.2"/>
    <row r="23" spans="4:13" s="20" customFormat="1" x14ac:dyDescent="0.2">
      <c r="I23" s="22"/>
      <c r="J23" s="22"/>
      <c r="K23" s="22"/>
      <c r="L23" s="22"/>
      <c r="M23" s="22"/>
    </row>
    <row r="24" spans="4:13" ht="33.950000000000003" customHeight="1" x14ac:dyDescent="0.2"/>
    <row r="29" spans="4:13" s="20" customFormat="1" x14ac:dyDescent="0.2">
      <c r="I29" s="22"/>
      <c r="J29" s="22"/>
      <c r="K29" s="22"/>
      <c r="L29" s="22"/>
      <c r="M29" s="22"/>
    </row>
    <row r="30" spans="4:13" s="20" customFormat="1" x14ac:dyDescent="0.2">
      <c r="I30" s="22"/>
      <c r="J30" s="22"/>
      <c r="K30" s="22"/>
      <c r="L30" s="22"/>
      <c r="M30" s="22"/>
    </row>
  </sheetData>
  <mergeCells count="15">
    <mergeCell ref="A13:M13"/>
    <mergeCell ref="D18:G18"/>
    <mergeCell ref="A1:M1"/>
    <mergeCell ref="A4:M4"/>
    <mergeCell ref="A6:A7"/>
    <mergeCell ref="B6:B7"/>
    <mergeCell ref="C6:C7"/>
    <mergeCell ref="A3:M3"/>
    <mergeCell ref="A5:M5"/>
    <mergeCell ref="M6:M7"/>
    <mergeCell ref="B2:K2"/>
    <mergeCell ref="G6:L6"/>
    <mergeCell ref="F6:F7"/>
    <mergeCell ref="D6:D7"/>
    <mergeCell ref="E6:E7"/>
  </mergeCells>
  <phoneticPr fontId="15" type="noConversion"/>
  <printOptions horizontalCentered="1" gridLines="1"/>
  <pageMargins left="0.42" right="0.27" top="0.62" bottom="0.5" header="0.25" footer="0.25"/>
  <pageSetup paperSize="9" scale="76"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rgb="FFFF0000"/>
  </sheetPr>
  <dimension ref="A1:K12"/>
  <sheetViews>
    <sheetView workbookViewId="0">
      <selection sqref="A1:K1"/>
    </sheetView>
  </sheetViews>
  <sheetFormatPr defaultColWidth="9.140625" defaultRowHeight="12.75" x14ac:dyDescent="0.2"/>
  <cols>
    <col min="1" max="1" width="5.140625" style="87" customWidth="1"/>
    <col min="2" max="2" width="12.140625" style="88" bestFit="1" customWidth="1"/>
    <col min="3" max="4" width="10.85546875" style="87" hidden="1" customWidth="1"/>
    <col min="5" max="5" width="11.85546875" style="87" hidden="1" customWidth="1"/>
    <col min="6" max="7" width="10.85546875" style="87" hidden="1" customWidth="1"/>
    <col min="8" max="8" width="10.85546875" style="87" customWidth="1"/>
    <col min="9" max="9" width="11.85546875" style="87" customWidth="1"/>
    <col min="10" max="11" width="10.85546875" style="87" customWidth="1"/>
    <col min="12" max="16384" width="9.140625" style="76"/>
  </cols>
  <sheetData>
    <row r="1" spans="1:11" ht="23.45" customHeight="1" x14ac:dyDescent="0.2">
      <c r="A1" s="1533" t="str">
        <f>Index!A1</f>
        <v>INLAND POWER LIMITED</v>
      </c>
      <c r="B1" s="1533"/>
      <c r="C1" s="1533"/>
      <c r="D1" s="1533"/>
      <c r="E1" s="1533"/>
      <c r="F1" s="1533"/>
      <c r="G1" s="1533"/>
      <c r="H1" s="1533"/>
      <c r="I1" s="1533"/>
      <c r="J1" s="1533"/>
      <c r="K1" s="1533"/>
    </row>
    <row r="2" spans="1:11" ht="23.45" customHeight="1" x14ac:dyDescent="0.2">
      <c r="A2" s="1532" t="s">
        <v>322</v>
      </c>
      <c r="B2" s="1532"/>
      <c r="C2" s="1532"/>
      <c r="D2" s="1532"/>
      <c r="E2" s="1532"/>
      <c r="F2" s="1532"/>
      <c r="G2" s="1532"/>
      <c r="H2" s="1532"/>
      <c r="I2" s="1532"/>
      <c r="J2" s="1532" t="s">
        <v>433</v>
      </c>
      <c r="K2" s="1532"/>
    </row>
    <row r="3" spans="1:11" ht="23.45" customHeight="1" thickBot="1" x14ac:dyDescent="0.25">
      <c r="A3" s="1541" t="s">
        <v>782</v>
      </c>
      <c r="B3" s="1542"/>
      <c r="C3" s="1542"/>
      <c r="D3" s="1542"/>
      <c r="E3" s="1542"/>
      <c r="F3" s="1542"/>
      <c r="G3" s="1542"/>
      <c r="H3" s="1542"/>
      <c r="I3" s="1542"/>
      <c r="J3" s="1542"/>
      <c r="K3" s="1542"/>
    </row>
    <row r="4" spans="1:11" ht="23.45" customHeight="1" x14ac:dyDescent="0.2">
      <c r="A4" s="1539" t="s">
        <v>292</v>
      </c>
      <c r="B4" s="1534" t="s">
        <v>84</v>
      </c>
      <c r="C4" s="1536" t="s">
        <v>787</v>
      </c>
      <c r="D4" s="1537"/>
      <c r="E4" s="1537"/>
      <c r="F4" s="1537"/>
      <c r="G4" s="1538"/>
      <c r="H4" s="1536" t="s">
        <v>789</v>
      </c>
      <c r="I4" s="1537"/>
      <c r="J4" s="1537"/>
      <c r="K4" s="1538"/>
    </row>
    <row r="5" spans="1:11" ht="59.85" customHeight="1" x14ac:dyDescent="0.2">
      <c r="A5" s="1540"/>
      <c r="B5" s="1535"/>
      <c r="C5" s="67" t="s">
        <v>150</v>
      </c>
      <c r="D5" s="67" t="s">
        <v>323</v>
      </c>
      <c r="E5" s="67" t="s">
        <v>324</v>
      </c>
      <c r="F5" s="67" t="s">
        <v>325</v>
      </c>
      <c r="G5" s="67" t="s">
        <v>220</v>
      </c>
      <c r="H5" s="67" t="s">
        <v>323</v>
      </c>
      <c r="I5" s="67" t="s">
        <v>324</v>
      </c>
      <c r="J5" s="67" t="s">
        <v>325</v>
      </c>
      <c r="K5" s="67" t="s">
        <v>220</v>
      </c>
    </row>
    <row r="6" spans="1:11" ht="23.45" customHeight="1" x14ac:dyDescent="0.2">
      <c r="A6" s="26"/>
      <c r="B6" s="24"/>
      <c r="C6" s="24"/>
      <c r="D6" s="24"/>
      <c r="E6" s="24"/>
      <c r="F6" s="24"/>
      <c r="G6" s="24"/>
      <c r="H6" s="24"/>
      <c r="I6" s="24"/>
      <c r="J6" s="24"/>
      <c r="K6" s="24"/>
    </row>
    <row r="7" spans="1:11" ht="23.45" customHeight="1" x14ac:dyDescent="0.2">
      <c r="A7" s="71">
        <v>1</v>
      </c>
      <c r="B7" s="77" t="s">
        <v>138</v>
      </c>
      <c r="C7" s="79" t="e">
        <f>Depreciation!D130/10^7</f>
        <v>#REF!</v>
      </c>
      <c r="D7" s="78" t="e">
        <f>Depreciation!E130/10^7</f>
        <v>#REF!</v>
      </c>
      <c r="E7" s="127" t="e">
        <f>Depreciation!F130/10^7</f>
        <v>#REF!</v>
      </c>
      <c r="F7" s="78">
        <v>0</v>
      </c>
      <c r="G7" s="79" t="e">
        <f>C7+D7-E7-F7</f>
        <v>#REF!</v>
      </c>
      <c r="H7" s="128"/>
      <c r="I7" s="79">
        <f>H7</f>
        <v>0</v>
      </c>
      <c r="J7" s="78">
        <v>0</v>
      </c>
      <c r="K7" s="79" t="e">
        <f>G7+H7-I7-J7</f>
        <v>#REF!</v>
      </c>
    </row>
    <row r="8" spans="1:11" ht="23.45" customHeight="1" x14ac:dyDescent="0.2">
      <c r="A8" s="71">
        <v>2</v>
      </c>
      <c r="B8" s="77" t="s">
        <v>139</v>
      </c>
      <c r="C8" s="80"/>
      <c r="D8" s="80"/>
      <c r="E8" s="80"/>
      <c r="F8" s="80"/>
      <c r="G8" s="79">
        <f>C8+D8-E8-F8</f>
        <v>0</v>
      </c>
      <c r="H8" s="80"/>
      <c r="I8" s="80"/>
      <c r="J8" s="80"/>
      <c r="K8" s="79">
        <f>G8+H8-I8-J8</f>
        <v>0</v>
      </c>
    </row>
    <row r="9" spans="1:11" ht="23.45" customHeight="1" x14ac:dyDescent="0.2">
      <c r="A9" s="81">
        <v>3</v>
      </c>
      <c r="B9" s="82" t="s">
        <v>319</v>
      </c>
      <c r="C9" s="83"/>
      <c r="D9" s="83"/>
      <c r="E9" s="83"/>
      <c r="F9" s="83"/>
      <c r="G9" s="79">
        <f>C9+D9-E9-F9</f>
        <v>0</v>
      </c>
      <c r="H9" s="83"/>
      <c r="I9" s="83"/>
      <c r="J9" s="83"/>
      <c r="K9" s="79">
        <f>G9+H9-I9-J9</f>
        <v>0</v>
      </c>
    </row>
    <row r="10" spans="1:11" ht="23.45" customHeight="1" x14ac:dyDescent="0.2">
      <c r="A10" s="81"/>
      <c r="B10" s="82"/>
      <c r="C10" s="84"/>
      <c r="D10" s="84"/>
      <c r="E10" s="84"/>
      <c r="F10" s="84"/>
      <c r="G10" s="84"/>
      <c r="H10" s="84"/>
      <c r="I10" s="84"/>
      <c r="J10" s="84"/>
      <c r="K10" s="84"/>
    </row>
    <row r="11" spans="1:11" ht="23.45" customHeight="1" thickBot="1" x14ac:dyDescent="0.25">
      <c r="A11" s="85"/>
      <c r="B11" s="86" t="s">
        <v>227</v>
      </c>
      <c r="C11" s="27" t="e">
        <f t="shared" ref="C11:K11" si="0">SUM(C7:C9)</f>
        <v>#REF!</v>
      </c>
      <c r="D11" s="27" t="e">
        <f t="shared" si="0"/>
        <v>#REF!</v>
      </c>
      <c r="E11" s="27" t="e">
        <f t="shared" si="0"/>
        <v>#REF!</v>
      </c>
      <c r="F11" s="27">
        <f t="shared" si="0"/>
        <v>0</v>
      </c>
      <c r="G11" s="27" t="e">
        <f t="shared" si="0"/>
        <v>#REF!</v>
      </c>
      <c r="H11" s="27">
        <f t="shared" si="0"/>
        <v>0</v>
      </c>
      <c r="I11" s="27">
        <f t="shared" si="0"/>
        <v>0</v>
      </c>
      <c r="J11" s="27">
        <f t="shared" si="0"/>
        <v>0</v>
      </c>
      <c r="K11" s="27" t="e">
        <f t="shared" si="0"/>
        <v>#REF!</v>
      </c>
    </row>
    <row r="12" spans="1:11" ht="29.25" customHeight="1" x14ac:dyDescent="0.2"/>
  </sheetData>
  <mergeCells count="8">
    <mergeCell ref="J2:K2"/>
    <mergeCell ref="A2:I2"/>
    <mergeCell ref="A1:K1"/>
    <mergeCell ref="B4:B5"/>
    <mergeCell ref="C4:G4"/>
    <mergeCell ref="H4:K4"/>
    <mergeCell ref="A4:A5"/>
    <mergeCell ref="A3:K3"/>
  </mergeCells>
  <phoneticPr fontId="16" type="noConversion"/>
  <printOptions horizontalCentered="1" gridLines="1"/>
  <pageMargins left="0.42" right="0.27" top="0.62" bottom="0.5" header="0.25" footer="0.25"/>
  <pageSetup paperSize="9" scale="76" fitToWidth="2"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9"/>
  <dimension ref="A1:F25"/>
  <sheetViews>
    <sheetView workbookViewId="0">
      <selection sqref="A1:F1"/>
    </sheetView>
  </sheetViews>
  <sheetFormatPr defaultColWidth="9.140625" defaultRowHeight="12.75" x14ac:dyDescent="0.2"/>
  <cols>
    <col min="1" max="1" width="9.140625" style="117"/>
    <col min="2" max="2" width="34.85546875" style="117" customWidth="1"/>
    <col min="3" max="3" width="9" style="117" customWidth="1"/>
    <col min="4" max="4" width="12.42578125" style="117" customWidth="1"/>
    <col min="5" max="5" width="13" style="117" customWidth="1"/>
    <col min="6" max="6" width="13.5703125" style="117" customWidth="1"/>
    <col min="7" max="16384" width="9.140625" style="117"/>
  </cols>
  <sheetData>
    <row r="1" spans="1:6" x14ac:dyDescent="0.2">
      <c r="A1" s="1543" t="str">
        <f>'F15'!A1:K1</f>
        <v>INLAND POWER LIMITED</v>
      </c>
      <c r="B1" s="1543"/>
      <c r="C1" s="1543"/>
      <c r="D1" s="1543"/>
      <c r="E1" s="1543"/>
      <c r="F1" s="1543"/>
    </row>
    <row r="2" spans="1:6" ht="30.6" customHeight="1" x14ac:dyDescent="0.2">
      <c r="A2" s="1544" t="s">
        <v>466</v>
      </c>
      <c r="B2" s="1545"/>
      <c r="C2" s="1545"/>
      <c r="D2" s="1545"/>
      <c r="E2" s="1545"/>
      <c r="F2" s="1545"/>
    </row>
    <row r="3" spans="1:6" ht="29.25" customHeight="1" x14ac:dyDescent="0.2">
      <c r="A3" s="118"/>
      <c r="B3" s="118"/>
      <c r="C3" s="118"/>
      <c r="D3" s="118"/>
      <c r="E3" s="103" t="s">
        <v>463</v>
      </c>
      <c r="F3" s="118"/>
    </row>
    <row r="4" spans="1:6" x14ac:dyDescent="0.2">
      <c r="A4" s="119"/>
      <c r="B4" s="121" t="s">
        <v>456</v>
      </c>
      <c r="C4" s="119"/>
      <c r="D4" s="1548" t="s">
        <v>437</v>
      </c>
      <c r="E4" s="1548"/>
      <c r="F4" s="1548"/>
    </row>
    <row r="5" spans="1:6" x14ac:dyDescent="0.2">
      <c r="A5" s="119"/>
      <c r="B5" s="121"/>
      <c r="C5" s="119"/>
      <c r="D5" s="119"/>
      <c r="E5" s="119"/>
      <c r="F5" s="119"/>
    </row>
    <row r="6" spans="1:6" x14ac:dyDescent="0.2">
      <c r="A6" s="119"/>
      <c r="B6" s="119"/>
      <c r="C6" s="119"/>
      <c r="D6" s="119"/>
      <c r="E6" s="119"/>
      <c r="F6" s="119"/>
    </row>
    <row r="7" spans="1:6" ht="62.1" customHeight="1" x14ac:dyDescent="0.2">
      <c r="A7" s="119"/>
      <c r="B7" s="122" t="s">
        <v>438</v>
      </c>
      <c r="C7" s="122" t="s">
        <v>439</v>
      </c>
      <c r="D7" s="123" t="s">
        <v>460</v>
      </c>
      <c r="E7" s="123" t="s">
        <v>461</v>
      </c>
      <c r="F7" s="123" t="s">
        <v>462</v>
      </c>
    </row>
    <row r="8" spans="1:6" ht="39" customHeight="1" x14ac:dyDescent="0.2">
      <c r="A8" s="119">
        <v>1</v>
      </c>
      <c r="B8" s="124" t="s">
        <v>467</v>
      </c>
      <c r="C8" s="124" t="s">
        <v>440</v>
      </c>
      <c r="D8" s="120"/>
      <c r="E8" s="120"/>
      <c r="F8" s="120"/>
    </row>
    <row r="9" spans="1:6" ht="42.2" customHeight="1" x14ac:dyDescent="0.2">
      <c r="A9" s="119">
        <v>2</v>
      </c>
      <c r="B9" s="124" t="s">
        <v>441</v>
      </c>
      <c r="C9" s="124" t="s">
        <v>440</v>
      </c>
      <c r="D9" s="120"/>
      <c r="E9" s="120"/>
      <c r="F9" s="120"/>
    </row>
    <row r="10" spans="1:6" ht="34.35" customHeight="1" x14ac:dyDescent="0.2">
      <c r="A10" s="119">
        <v>3</v>
      </c>
      <c r="B10" s="124" t="s">
        <v>442</v>
      </c>
      <c r="C10" s="124" t="s">
        <v>440</v>
      </c>
      <c r="D10" s="120">
        <f>D8+D9</f>
        <v>0</v>
      </c>
      <c r="E10" s="120">
        <f>E8+E9</f>
        <v>0</v>
      </c>
      <c r="F10" s="120">
        <f>F8+F9</f>
        <v>0</v>
      </c>
    </row>
    <row r="11" spans="1:6" ht="40.9" customHeight="1" x14ac:dyDescent="0.2">
      <c r="A11" s="119">
        <v>4</v>
      </c>
      <c r="B11" s="124" t="s">
        <v>443</v>
      </c>
      <c r="C11" s="124" t="s">
        <v>440</v>
      </c>
      <c r="D11" s="120"/>
      <c r="E11" s="120"/>
      <c r="F11" s="120"/>
    </row>
    <row r="12" spans="1:6" ht="33.950000000000003" customHeight="1" x14ac:dyDescent="0.2">
      <c r="A12" s="119">
        <v>5</v>
      </c>
      <c r="B12" s="124" t="s">
        <v>444</v>
      </c>
      <c r="C12" s="124" t="s">
        <v>440</v>
      </c>
      <c r="D12" s="120">
        <f>D10-D11</f>
        <v>0</v>
      </c>
      <c r="E12" s="120">
        <f>E10-E11</f>
        <v>0</v>
      </c>
      <c r="F12" s="120">
        <f>F10-F11</f>
        <v>0</v>
      </c>
    </row>
    <row r="13" spans="1:6" ht="42.2" customHeight="1" x14ac:dyDescent="0.2">
      <c r="A13" s="119">
        <v>6</v>
      </c>
      <c r="B13" s="124" t="s">
        <v>445</v>
      </c>
      <c r="C13" s="124" t="s">
        <v>446</v>
      </c>
      <c r="D13" s="120"/>
      <c r="E13" s="120"/>
      <c r="F13" s="120"/>
    </row>
    <row r="14" spans="1:6" ht="42.2" customHeight="1" x14ac:dyDescent="0.2">
      <c r="A14" s="119">
        <v>7</v>
      </c>
      <c r="B14" s="124" t="s">
        <v>458</v>
      </c>
      <c r="C14" s="124" t="s">
        <v>446</v>
      </c>
      <c r="D14" s="120"/>
      <c r="E14" s="120"/>
      <c r="F14" s="120"/>
    </row>
    <row r="15" spans="1:6" ht="31.7" customHeight="1" x14ac:dyDescent="0.2">
      <c r="A15" s="119">
        <v>8</v>
      </c>
      <c r="B15" s="124" t="s">
        <v>447</v>
      </c>
      <c r="C15" s="124" t="s">
        <v>446</v>
      </c>
      <c r="D15" s="120">
        <f>D13+D14</f>
        <v>0</v>
      </c>
      <c r="E15" s="120">
        <f>E13+E14</f>
        <v>0</v>
      </c>
      <c r="F15" s="120">
        <f>F13+F14</f>
        <v>0</v>
      </c>
    </row>
    <row r="16" spans="1:6" ht="41.1" customHeight="1" x14ac:dyDescent="0.2">
      <c r="A16" s="119">
        <v>9</v>
      </c>
      <c r="B16" s="124" t="s">
        <v>448</v>
      </c>
      <c r="C16" s="124" t="s">
        <v>449</v>
      </c>
      <c r="D16" s="120"/>
      <c r="E16" s="120"/>
      <c r="F16" s="120"/>
    </row>
    <row r="17" spans="1:6" ht="38.65" customHeight="1" x14ac:dyDescent="0.2">
      <c r="A17" s="119">
        <v>10</v>
      </c>
      <c r="B17" s="124" t="s">
        <v>450</v>
      </c>
      <c r="C17" s="124" t="s">
        <v>449</v>
      </c>
      <c r="D17" s="120"/>
      <c r="E17" s="120"/>
      <c r="F17" s="120"/>
    </row>
    <row r="18" spans="1:6" ht="32.85" customHeight="1" x14ac:dyDescent="0.2">
      <c r="A18" s="119">
        <v>11</v>
      </c>
      <c r="B18" s="124" t="s">
        <v>451</v>
      </c>
      <c r="C18" s="124" t="s">
        <v>449</v>
      </c>
      <c r="D18" s="120"/>
      <c r="E18" s="120"/>
      <c r="F18" s="120"/>
    </row>
    <row r="19" spans="1:6" ht="49.35" customHeight="1" x14ac:dyDescent="0.2">
      <c r="A19" s="119">
        <v>12</v>
      </c>
      <c r="B19" s="124" t="s">
        <v>459</v>
      </c>
      <c r="C19" s="124" t="s">
        <v>449</v>
      </c>
      <c r="D19" s="120"/>
      <c r="E19" s="120"/>
      <c r="F19" s="120"/>
    </row>
    <row r="20" spans="1:6" ht="38.65" customHeight="1" x14ac:dyDescent="0.2">
      <c r="A20" s="119">
        <v>13</v>
      </c>
      <c r="B20" s="124" t="s">
        <v>452</v>
      </c>
      <c r="C20" s="124" t="s">
        <v>449</v>
      </c>
      <c r="D20" s="120">
        <f>D16-D17-D18+D19</f>
        <v>0</v>
      </c>
      <c r="E20" s="120">
        <f>E16-E17-E18+E19</f>
        <v>0</v>
      </c>
      <c r="F20" s="120">
        <f>F16-F17-F18+F19</f>
        <v>0</v>
      </c>
    </row>
    <row r="21" spans="1:6" ht="45.75" customHeight="1" x14ac:dyDescent="0.2">
      <c r="A21" s="119">
        <v>14</v>
      </c>
      <c r="B21" s="124" t="s">
        <v>453</v>
      </c>
      <c r="C21" s="124" t="s">
        <v>449</v>
      </c>
      <c r="D21" s="120">
        <f>D20+D15</f>
        <v>0</v>
      </c>
      <c r="E21" s="120">
        <f>E20+E15</f>
        <v>0</v>
      </c>
      <c r="F21" s="120">
        <f>F20+F15</f>
        <v>0</v>
      </c>
    </row>
    <row r="22" spans="1:6" ht="23.45" customHeight="1" x14ac:dyDescent="0.2">
      <c r="A22" s="119"/>
      <c r="B22" s="120"/>
      <c r="C22" s="120"/>
      <c r="D22" s="120"/>
      <c r="E22" s="120"/>
      <c r="F22" s="120"/>
    </row>
    <row r="23" spans="1:6" ht="38.65" customHeight="1" x14ac:dyDescent="0.2">
      <c r="A23" s="119"/>
      <c r="B23" s="120" t="s">
        <v>454</v>
      </c>
      <c r="C23" s="120" t="s">
        <v>455</v>
      </c>
      <c r="D23" s="120"/>
      <c r="E23" s="120"/>
      <c r="F23" s="120"/>
    </row>
    <row r="24" spans="1:6" ht="69.2" customHeight="1" x14ac:dyDescent="0.2">
      <c r="A24" s="119"/>
      <c r="B24" s="1546" t="s">
        <v>457</v>
      </c>
      <c r="C24" s="1546"/>
      <c r="D24" s="1546"/>
      <c r="E24" s="1546"/>
      <c r="F24" s="1547"/>
    </row>
    <row r="25" spans="1:6" x14ac:dyDescent="0.2">
      <c r="A25" s="119"/>
      <c r="B25" s="119"/>
      <c r="C25" s="119"/>
      <c r="D25" s="119"/>
      <c r="E25" s="119"/>
      <c r="F25" s="119"/>
    </row>
  </sheetData>
  <mergeCells count="4">
    <mergeCell ref="A1:F1"/>
    <mergeCell ref="A2:F2"/>
    <mergeCell ref="B24:F24"/>
    <mergeCell ref="D4:F4"/>
  </mergeCells>
  <phoneticPr fontId="16" type="noConversion"/>
  <pageMargins left="0.75" right="0.75" top="1" bottom="1" header="0.5" footer="0.5"/>
  <pageSetup paperSize="9" scale="95"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0"/>
  <dimension ref="A1:J10"/>
  <sheetViews>
    <sheetView workbookViewId="0">
      <selection sqref="A1:H1"/>
    </sheetView>
  </sheetViews>
  <sheetFormatPr defaultColWidth="9.140625" defaultRowHeight="12.75" x14ac:dyDescent="0.2"/>
  <cols>
    <col min="1" max="1" width="5.85546875" style="34" customWidth="1"/>
    <col min="2" max="2" width="16.5703125" style="34" customWidth="1"/>
    <col min="3" max="3" width="10.85546875" style="34" customWidth="1"/>
    <col min="4" max="4" width="14.85546875" style="34" bestFit="1" customWidth="1"/>
    <col min="5" max="7" width="11.85546875" style="34" bestFit="1" customWidth="1"/>
    <col min="8" max="8" width="11" style="34" bestFit="1" customWidth="1"/>
    <col min="9" max="16384" width="9.140625" style="34"/>
  </cols>
  <sheetData>
    <row r="1" spans="1:10" ht="23.45" customHeight="1" x14ac:dyDescent="0.2">
      <c r="A1" s="1521" t="str">
        <f>Index!A1</f>
        <v>INLAND POWER LIMITED</v>
      </c>
      <c r="B1" s="1521"/>
      <c r="C1" s="1521"/>
      <c r="D1" s="1521"/>
      <c r="E1" s="1521"/>
      <c r="F1" s="1521"/>
      <c r="G1" s="1521"/>
      <c r="H1" s="1521"/>
    </row>
    <row r="2" spans="1:10" s="105" customFormat="1" ht="23.45" customHeight="1" thickBot="1" x14ac:dyDescent="0.25">
      <c r="A2" s="1549" t="s">
        <v>140</v>
      </c>
      <c r="B2" s="1549"/>
      <c r="C2" s="1549"/>
      <c r="D2" s="1549"/>
      <c r="E2" s="1549"/>
      <c r="F2" s="1549"/>
      <c r="G2" s="1550" t="s">
        <v>224</v>
      </c>
      <c r="H2" s="1550"/>
      <c r="I2" s="104"/>
      <c r="J2" s="104"/>
    </row>
    <row r="3" spans="1:10" ht="23.45" customHeight="1" thickBot="1" x14ac:dyDescent="0.25">
      <c r="A3" s="1551"/>
      <c r="B3" s="1552"/>
      <c r="C3" s="1552"/>
      <c r="D3" s="1552"/>
      <c r="E3" s="1552"/>
      <c r="F3" s="1552"/>
      <c r="G3" s="1552"/>
      <c r="H3" s="1552"/>
    </row>
    <row r="4" spans="1:10" ht="23.45" customHeight="1" x14ac:dyDescent="0.2">
      <c r="A4" s="1556" t="s">
        <v>256</v>
      </c>
      <c r="B4" s="1553" t="s">
        <v>84</v>
      </c>
      <c r="C4" s="1553" t="s">
        <v>341</v>
      </c>
      <c r="D4" s="89" t="s">
        <v>340</v>
      </c>
      <c r="E4" s="1553"/>
      <c r="F4" s="1553"/>
      <c r="G4" s="1553"/>
      <c r="H4" s="1554"/>
    </row>
    <row r="5" spans="1:10" ht="23.45" customHeight="1" x14ac:dyDescent="0.2">
      <c r="A5" s="1557"/>
      <c r="B5" s="1555"/>
      <c r="C5" s="1555"/>
      <c r="D5" s="29" t="s">
        <v>555</v>
      </c>
      <c r="E5" s="29" t="s">
        <v>556</v>
      </c>
      <c r="F5" s="30" t="s">
        <v>557</v>
      </c>
      <c r="G5" s="30" t="s">
        <v>558</v>
      </c>
      <c r="H5" s="30" t="s">
        <v>660</v>
      </c>
    </row>
    <row r="6" spans="1:10" ht="23.45" customHeight="1" x14ac:dyDescent="0.2">
      <c r="A6" s="90"/>
      <c r="B6" s="62"/>
      <c r="C6" s="62"/>
      <c r="D6" s="62"/>
      <c r="E6" s="62"/>
      <c r="F6" s="62"/>
      <c r="G6" s="62"/>
      <c r="H6" s="91"/>
    </row>
    <row r="7" spans="1:10" ht="23.45" customHeight="1" x14ac:dyDescent="0.2">
      <c r="A7" s="92">
        <v>1</v>
      </c>
      <c r="B7" s="66" t="s">
        <v>338</v>
      </c>
      <c r="C7" s="93" t="s">
        <v>290</v>
      </c>
      <c r="D7" s="126"/>
      <c r="E7" s="126"/>
      <c r="F7" s="126"/>
      <c r="G7" s="126"/>
      <c r="H7" s="126"/>
    </row>
    <row r="8" spans="1:10" ht="23.45" customHeight="1" x14ac:dyDescent="0.2">
      <c r="A8" s="92">
        <v>2</v>
      </c>
      <c r="B8" s="66" t="s">
        <v>1</v>
      </c>
      <c r="C8" s="93" t="s">
        <v>432</v>
      </c>
      <c r="D8" s="125"/>
      <c r="E8" s="125"/>
      <c r="F8" s="125"/>
      <c r="G8" s="125"/>
      <c r="H8" s="125"/>
    </row>
    <row r="9" spans="1:10" ht="23.45" customHeight="1" x14ac:dyDescent="0.2">
      <c r="A9" s="92">
        <v>3</v>
      </c>
      <c r="B9" s="66" t="s">
        <v>339</v>
      </c>
      <c r="C9" s="93" t="s">
        <v>432</v>
      </c>
      <c r="D9" s="94"/>
      <c r="E9" s="95"/>
      <c r="F9" s="96"/>
      <c r="G9" s="97"/>
      <c r="H9" s="98"/>
    </row>
    <row r="10" spans="1:10" ht="39.950000000000003" customHeight="1" x14ac:dyDescent="0.2">
      <c r="F10" s="99"/>
    </row>
  </sheetData>
  <mergeCells count="8">
    <mergeCell ref="A2:F2"/>
    <mergeCell ref="A1:H1"/>
    <mergeCell ref="G2:H2"/>
    <mergeCell ref="A3:H3"/>
    <mergeCell ref="E4:H4"/>
    <mergeCell ref="B4:B5"/>
    <mergeCell ref="A4:A5"/>
    <mergeCell ref="C4:C5"/>
  </mergeCells>
  <phoneticPr fontId="0" type="noConversion"/>
  <printOptions horizontalCentered="1" gridLines="1"/>
  <pageMargins left="0.42" right="0.27" top="0.62" bottom="0.5" header="0.25" footer="0.25"/>
  <pageSetup paperSize="9" scale="76"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7"/>
  <dimension ref="A1:AV20"/>
  <sheetViews>
    <sheetView workbookViewId="0"/>
  </sheetViews>
  <sheetFormatPr defaultColWidth="9.140625" defaultRowHeight="12.75" x14ac:dyDescent="0.2"/>
  <cols>
    <col min="1" max="1" width="4.85546875" style="34" customWidth="1"/>
    <col min="2" max="2" width="12" style="34" customWidth="1"/>
    <col min="3" max="3" width="7.140625" style="34" customWidth="1"/>
    <col min="4" max="4" width="9.5703125" style="34" customWidth="1"/>
    <col min="5" max="5" width="8.42578125" style="34" customWidth="1"/>
    <col min="6" max="6" width="11.140625" style="34" customWidth="1"/>
    <col min="7" max="7" width="9.140625" style="34" customWidth="1"/>
    <col min="8" max="8" width="7.140625" style="34" customWidth="1"/>
    <col min="9" max="10" width="8.5703125" style="34" customWidth="1"/>
    <col min="11" max="11" width="11" style="34" customWidth="1"/>
    <col min="12" max="12" width="9.140625" style="34" customWidth="1"/>
    <col min="13" max="13" width="7.140625" style="34" customWidth="1"/>
    <col min="14" max="14" width="8.85546875" style="34" customWidth="1"/>
    <col min="15" max="15" width="8.5703125" style="34" customWidth="1"/>
    <col min="16" max="16" width="11.140625" style="34" customWidth="1"/>
    <col min="17" max="17" width="9.140625" style="34" customWidth="1"/>
    <col min="18" max="18" width="7.140625" style="34" customWidth="1"/>
    <col min="19" max="20" width="8.85546875" style="34" customWidth="1"/>
    <col min="21" max="21" width="10.85546875" style="34" customWidth="1"/>
    <col min="22" max="22" width="9.140625" style="34" customWidth="1"/>
    <col min="23" max="23" width="7.140625" style="34" customWidth="1"/>
    <col min="24" max="24" width="8.5703125" style="34" customWidth="1"/>
    <col min="25" max="25" width="8.42578125" style="34" customWidth="1"/>
    <col min="26" max="26" width="11" style="34" customWidth="1"/>
    <col min="27" max="27" width="9.140625" style="34" customWidth="1"/>
    <col min="28" max="28" width="7.140625" style="34" customWidth="1"/>
    <col min="29" max="29" width="9.42578125" style="34" customWidth="1"/>
    <col min="30" max="30" width="8.5703125" style="34" customWidth="1"/>
    <col min="31" max="31" width="11.85546875" style="34" customWidth="1"/>
    <col min="32" max="32" width="9.5703125" style="34" customWidth="1"/>
    <col min="33" max="39" width="9.140625" style="34"/>
    <col min="40" max="40" width="6.5703125" style="34" customWidth="1"/>
    <col min="41" max="47" width="9.140625" style="34" hidden="1" customWidth="1"/>
    <col min="48" max="16384" width="9.140625" style="34"/>
  </cols>
  <sheetData>
    <row r="1" spans="1:48" ht="23.45" customHeight="1" x14ac:dyDescent="0.2">
      <c r="A1" s="102"/>
      <c r="B1" s="102"/>
      <c r="C1" s="102"/>
      <c r="D1" s="102"/>
      <c r="E1" s="102"/>
      <c r="F1" s="1521" t="str">
        <f>Index!A1</f>
        <v>INLAND POWER LIMITED</v>
      </c>
      <c r="G1" s="1521"/>
      <c r="H1" s="1521"/>
      <c r="I1" s="1521"/>
      <c r="J1" s="1521"/>
      <c r="K1" s="1521"/>
      <c r="L1" s="1521"/>
      <c r="M1" s="1521"/>
      <c r="N1" s="102"/>
      <c r="O1" s="102"/>
      <c r="P1" s="102"/>
      <c r="Q1" s="102"/>
      <c r="R1" s="102"/>
      <c r="S1" s="102"/>
      <c r="T1" s="102"/>
      <c r="U1" s="102"/>
      <c r="V1" s="102"/>
      <c r="W1" s="1521" t="str">
        <f>Index!A1</f>
        <v>INLAND POWER LIMITED</v>
      </c>
      <c r="X1" s="1521"/>
      <c r="Y1" s="1521"/>
      <c r="Z1" s="1521"/>
      <c r="AA1" s="1521"/>
      <c r="AB1" s="1521"/>
      <c r="AC1" s="1521"/>
      <c r="AD1" s="1521"/>
      <c r="AE1" s="1521"/>
      <c r="AF1" s="1521"/>
    </row>
    <row r="2" spans="1:48" s="38" customFormat="1" ht="23.45" customHeight="1" x14ac:dyDescent="0.2">
      <c r="A2" s="37"/>
      <c r="B2" s="37"/>
      <c r="C2" s="37"/>
      <c r="D2" s="37"/>
      <c r="E2" s="37"/>
      <c r="F2" s="1564" t="s">
        <v>336</v>
      </c>
      <c r="G2" s="1564"/>
      <c r="H2" s="1564"/>
      <c r="I2" s="1564"/>
      <c r="J2" s="1564"/>
      <c r="K2" s="1564"/>
      <c r="L2" s="1564"/>
      <c r="M2" s="37"/>
      <c r="N2" s="37"/>
      <c r="O2" s="37"/>
      <c r="P2" s="1565" t="s">
        <v>223</v>
      </c>
      <c r="Q2" s="1565"/>
      <c r="R2" s="37"/>
      <c r="S2" s="37"/>
      <c r="U2" s="1565"/>
      <c r="V2" s="1565"/>
      <c r="W2" s="1564" t="s">
        <v>336</v>
      </c>
      <c r="X2" s="1564"/>
      <c r="Y2" s="1564"/>
      <c r="Z2" s="1564"/>
      <c r="AA2" s="1564"/>
      <c r="AB2" s="1564"/>
      <c r="AC2" s="1564"/>
      <c r="AD2" s="37"/>
      <c r="AE2" s="1565" t="s">
        <v>223</v>
      </c>
      <c r="AF2" s="1565"/>
      <c r="AG2" s="34"/>
      <c r="AV2" s="34"/>
    </row>
    <row r="3" spans="1:48" ht="21.2" customHeight="1" thickBot="1" x14ac:dyDescent="0.25">
      <c r="A3" s="1563"/>
      <c r="B3" s="1563"/>
      <c r="C3" s="1563"/>
      <c r="D3" s="1563"/>
      <c r="E3" s="1563"/>
      <c r="F3" s="1563"/>
      <c r="G3" s="1563"/>
      <c r="H3" s="1563"/>
      <c r="I3" s="1563"/>
      <c r="J3" s="1563"/>
      <c r="K3" s="1563"/>
      <c r="L3" s="1563"/>
      <c r="M3" s="1563"/>
      <c r="N3" s="1563"/>
      <c r="O3" s="1563"/>
      <c r="P3" s="1563"/>
      <c r="Q3" s="1563"/>
      <c r="R3" s="1563"/>
      <c r="S3" s="1563"/>
      <c r="T3" s="1563"/>
      <c r="U3" s="1563"/>
      <c r="V3" s="1563"/>
      <c r="W3" s="1563"/>
      <c r="X3" s="1563"/>
      <c r="Y3" s="1563"/>
      <c r="Z3" s="1563"/>
      <c r="AA3" s="1563"/>
      <c r="AB3" s="1563"/>
      <c r="AC3" s="1563"/>
      <c r="AD3" s="1563"/>
      <c r="AE3" s="1563"/>
      <c r="AF3" s="1563"/>
    </row>
    <row r="4" spans="1:48" s="100" customFormat="1" ht="23.45" customHeight="1" thickBot="1" x14ac:dyDescent="0.25">
      <c r="A4" s="1560" t="s">
        <v>256</v>
      </c>
      <c r="B4" s="1560" t="s">
        <v>335</v>
      </c>
      <c r="C4" s="1556" t="s">
        <v>477</v>
      </c>
      <c r="D4" s="1553"/>
      <c r="E4" s="1553"/>
      <c r="F4" s="1553"/>
      <c r="G4" s="1558"/>
      <c r="H4" s="1556" t="s">
        <v>478</v>
      </c>
      <c r="I4" s="1553"/>
      <c r="J4" s="1553"/>
      <c r="K4" s="1553"/>
      <c r="L4" s="1558"/>
      <c r="M4" s="1556" t="s">
        <v>479</v>
      </c>
      <c r="N4" s="1553"/>
      <c r="O4" s="1553"/>
      <c r="P4" s="1553"/>
      <c r="Q4" s="1558"/>
      <c r="R4" s="1556" t="s">
        <v>480</v>
      </c>
      <c r="S4" s="1553"/>
      <c r="T4" s="1553"/>
      <c r="U4" s="1553"/>
      <c r="V4" s="1558"/>
      <c r="W4" s="1556" t="s">
        <v>481</v>
      </c>
      <c r="X4" s="1553"/>
      <c r="Y4" s="1553"/>
      <c r="Z4" s="1553"/>
      <c r="AA4" s="1558"/>
      <c r="AB4" s="1556" t="s">
        <v>482</v>
      </c>
      <c r="AC4" s="1553"/>
      <c r="AD4" s="1553"/>
      <c r="AE4" s="1553"/>
      <c r="AF4" s="1558"/>
    </row>
    <row r="5" spans="1:48" ht="93.75" customHeight="1" x14ac:dyDescent="0.2">
      <c r="A5" s="1561"/>
      <c r="B5" s="1561"/>
      <c r="C5" s="40" t="s">
        <v>13</v>
      </c>
      <c r="D5" s="41" t="s">
        <v>338</v>
      </c>
      <c r="E5" s="41" t="s">
        <v>1</v>
      </c>
      <c r="F5" s="41" t="s">
        <v>334</v>
      </c>
      <c r="G5" s="39" t="s">
        <v>253</v>
      </c>
      <c r="H5" s="40" t="s">
        <v>13</v>
      </c>
      <c r="I5" s="41" t="s">
        <v>338</v>
      </c>
      <c r="J5" s="41" t="s">
        <v>1</v>
      </c>
      <c r="K5" s="41" t="s">
        <v>334</v>
      </c>
      <c r="L5" s="39" t="s">
        <v>253</v>
      </c>
      <c r="M5" s="40" t="s">
        <v>13</v>
      </c>
      <c r="N5" s="41" t="s">
        <v>338</v>
      </c>
      <c r="O5" s="41" t="s">
        <v>1</v>
      </c>
      <c r="P5" s="41" t="s">
        <v>334</v>
      </c>
      <c r="Q5" s="39" t="s">
        <v>253</v>
      </c>
      <c r="R5" s="40" t="s">
        <v>13</v>
      </c>
      <c r="S5" s="41" t="s">
        <v>338</v>
      </c>
      <c r="T5" s="41" t="s">
        <v>1</v>
      </c>
      <c r="U5" s="41" t="s">
        <v>334</v>
      </c>
      <c r="V5" s="39" t="s">
        <v>253</v>
      </c>
      <c r="W5" s="40" t="s">
        <v>13</v>
      </c>
      <c r="X5" s="41" t="s">
        <v>338</v>
      </c>
      <c r="Y5" s="41" t="s">
        <v>1</v>
      </c>
      <c r="Z5" s="41" t="s">
        <v>334</v>
      </c>
      <c r="AA5" s="39" t="s">
        <v>253</v>
      </c>
      <c r="AB5" s="40" t="s">
        <v>13</v>
      </c>
      <c r="AC5" s="41" t="s">
        <v>338</v>
      </c>
      <c r="AD5" s="41" t="s">
        <v>1</v>
      </c>
      <c r="AE5" s="41" t="s">
        <v>334</v>
      </c>
      <c r="AF5" s="39" t="s">
        <v>253</v>
      </c>
    </row>
    <row r="6" spans="1:48" ht="23.45" customHeight="1" thickBot="1" x14ac:dyDescent="0.25">
      <c r="A6" s="1562"/>
      <c r="B6" s="1562"/>
      <c r="C6" s="42" t="s">
        <v>43</v>
      </c>
      <c r="D6" s="43" t="s">
        <v>290</v>
      </c>
      <c r="E6" s="43" t="s">
        <v>290</v>
      </c>
      <c r="F6" s="43" t="s">
        <v>290</v>
      </c>
      <c r="G6" s="44" t="s">
        <v>290</v>
      </c>
      <c r="H6" s="42" t="s">
        <v>43</v>
      </c>
      <c r="I6" s="43" t="s">
        <v>290</v>
      </c>
      <c r="J6" s="43" t="s">
        <v>290</v>
      </c>
      <c r="K6" s="43" t="s">
        <v>290</v>
      </c>
      <c r="L6" s="44" t="s">
        <v>290</v>
      </c>
      <c r="M6" s="42" t="s">
        <v>43</v>
      </c>
      <c r="N6" s="43" t="s">
        <v>290</v>
      </c>
      <c r="O6" s="43" t="s">
        <v>290</v>
      </c>
      <c r="P6" s="43" t="s">
        <v>290</v>
      </c>
      <c r="Q6" s="44" t="s">
        <v>290</v>
      </c>
      <c r="R6" s="42" t="s">
        <v>43</v>
      </c>
      <c r="S6" s="43" t="s">
        <v>290</v>
      </c>
      <c r="T6" s="43" t="s">
        <v>290</v>
      </c>
      <c r="U6" s="43" t="s">
        <v>290</v>
      </c>
      <c r="V6" s="44" t="s">
        <v>290</v>
      </c>
      <c r="W6" s="42" t="s">
        <v>43</v>
      </c>
      <c r="X6" s="43" t="s">
        <v>290</v>
      </c>
      <c r="Y6" s="43" t="s">
        <v>290</v>
      </c>
      <c r="Z6" s="43" t="s">
        <v>290</v>
      </c>
      <c r="AA6" s="44" t="s">
        <v>290</v>
      </c>
      <c r="AB6" s="42" t="s">
        <v>43</v>
      </c>
      <c r="AC6" s="43" t="s">
        <v>290</v>
      </c>
      <c r="AD6" s="43" t="s">
        <v>290</v>
      </c>
      <c r="AE6" s="43" t="s">
        <v>290</v>
      </c>
      <c r="AF6" s="44" t="s">
        <v>290</v>
      </c>
    </row>
    <row r="7" spans="1:48" ht="23.45" customHeight="1" x14ac:dyDescent="0.2">
      <c r="A7" s="45"/>
      <c r="B7" s="45"/>
      <c r="C7" s="46"/>
      <c r="D7" s="47"/>
      <c r="E7" s="48"/>
      <c r="F7" s="49"/>
      <c r="G7" s="50"/>
      <c r="H7" s="46"/>
      <c r="I7" s="47"/>
      <c r="J7" s="48"/>
      <c r="K7" s="49"/>
      <c r="L7" s="50"/>
      <c r="M7" s="46"/>
      <c r="N7" s="47"/>
      <c r="O7" s="48"/>
      <c r="P7" s="49"/>
      <c r="Q7" s="50"/>
      <c r="R7" s="46"/>
      <c r="S7" s="47"/>
      <c r="T7" s="48"/>
      <c r="U7" s="49"/>
      <c r="V7" s="50"/>
      <c r="W7" s="46"/>
      <c r="X7" s="47"/>
      <c r="Y7" s="48"/>
      <c r="Z7" s="49"/>
      <c r="AA7" s="50"/>
      <c r="AB7" s="46"/>
      <c r="AC7" s="47"/>
      <c r="AD7" s="48"/>
      <c r="AE7" s="49"/>
      <c r="AF7" s="50"/>
    </row>
    <row r="8" spans="1:48" ht="23.45" customHeight="1" x14ac:dyDescent="0.2">
      <c r="A8" s="51">
        <v>1</v>
      </c>
      <c r="B8" s="52"/>
      <c r="C8" s="53"/>
      <c r="D8" s="54"/>
      <c r="E8" s="55"/>
      <c r="F8" s="56"/>
      <c r="G8" s="57">
        <f t="shared" ref="G8:G13" si="0">SUM(D8:F8)</f>
        <v>0</v>
      </c>
      <c r="H8" s="53"/>
      <c r="I8" s="54"/>
      <c r="J8" s="55"/>
      <c r="K8" s="56"/>
      <c r="L8" s="57">
        <f t="shared" ref="L8:L13" si="1">SUM(I8:K8)</f>
        <v>0</v>
      </c>
      <c r="M8" s="53"/>
      <c r="N8" s="54"/>
      <c r="O8" s="55"/>
      <c r="P8" s="56"/>
      <c r="Q8" s="57">
        <f t="shared" ref="Q8:Q13" si="2">SUM(N8:P8)</f>
        <v>0</v>
      </c>
      <c r="R8" s="53"/>
      <c r="S8" s="54"/>
      <c r="T8" s="55"/>
      <c r="U8" s="56"/>
      <c r="V8" s="57">
        <f t="shared" ref="V8:V13" si="3">SUM(S8:U8)</f>
        <v>0</v>
      </c>
      <c r="W8" s="53"/>
      <c r="X8" s="54"/>
      <c r="Y8" s="55"/>
      <c r="Z8" s="56"/>
      <c r="AA8" s="57">
        <f t="shared" ref="AA8:AA13" si="4">SUM(X8:Z8)</f>
        <v>0</v>
      </c>
      <c r="AB8" s="53"/>
      <c r="AC8" s="54"/>
      <c r="AD8" s="55"/>
      <c r="AE8" s="56"/>
      <c r="AF8" s="57">
        <f t="shared" ref="AF8:AF13" si="5">SUM(AC8:AE8)</f>
        <v>0</v>
      </c>
    </row>
    <row r="9" spans="1:48" ht="23.45" customHeight="1" x14ac:dyDescent="0.2">
      <c r="A9" s="51">
        <v>2</v>
      </c>
      <c r="B9" s="52"/>
      <c r="C9" s="53"/>
      <c r="D9" s="54"/>
      <c r="E9" s="55"/>
      <c r="F9" s="56"/>
      <c r="G9" s="57">
        <f t="shared" si="0"/>
        <v>0</v>
      </c>
      <c r="H9" s="53"/>
      <c r="I9" s="54"/>
      <c r="J9" s="55"/>
      <c r="K9" s="56"/>
      <c r="L9" s="57">
        <f t="shared" si="1"/>
        <v>0</v>
      </c>
      <c r="M9" s="53"/>
      <c r="N9" s="54"/>
      <c r="O9" s="55"/>
      <c r="P9" s="56"/>
      <c r="Q9" s="57">
        <f t="shared" si="2"/>
        <v>0</v>
      </c>
      <c r="R9" s="53"/>
      <c r="S9" s="54"/>
      <c r="T9" s="55"/>
      <c r="U9" s="56"/>
      <c r="V9" s="57">
        <f t="shared" si="3"/>
        <v>0</v>
      </c>
      <c r="W9" s="53"/>
      <c r="X9" s="54"/>
      <c r="Y9" s="55"/>
      <c r="Z9" s="56"/>
      <c r="AA9" s="57">
        <f t="shared" si="4"/>
        <v>0</v>
      </c>
      <c r="AB9" s="53"/>
      <c r="AC9" s="54"/>
      <c r="AD9" s="55"/>
      <c r="AE9" s="56"/>
      <c r="AF9" s="57">
        <f t="shared" si="5"/>
        <v>0</v>
      </c>
    </row>
    <row r="10" spans="1:48" ht="23.45" customHeight="1" x14ac:dyDescent="0.2">
      <c r="A10" s="51">
        <v>3</v>
      </c>
      <c r="B10" s="52"/>
      <c r="C10" s="53"/>
      <c r="D10" s="54"/>
      <c r="E10" s="55"/>
      <c r="F10" s="56"/>
      <c r="G10" s="57">
        <f t="shared" si="0"/>
        <v>0</v>
      </c>
      <c r="H10" s="53"/>
      <c r="I10" s="54"/>
      <c r="J10" s="55"/>
      <c r="K10" s="56"/>
      <c r="L10" s="57">
        <f t="shared" si="1"/>
        <v>0</v>
      </c>
      <c r="M10" s="53"/>
      <c r="N10" s="54"/>
      <c r="O10" s="55"/>
      <c r="P10" s="56"/>
      <c r="Q10" s="57">
        <f t="shared" si="2"/>
        <v>0</v>
      </c>
      <c r="R10" s="53"/>
      <c r="S10" s="54"/>
      <c r="T10" s="55"/>
      <c r="U10" s="56"/>
      <c r="V10" s="57">
        <f t="shared" si="3"/>
        <v>0</v>
      </c>
      <c r="W10" s="53"/>
      <c r="X10" s="54"/>
      <c r="Y10" s="55"/>
      <c r="Z10" s="56"/>
      <c r="AA10" s="57">
        <f t="shared" si="4"/>
        <v>0</v>
      </c>
      <c r="AB10" s="53"/>
      <c r="AC10" s="54"/>
      <c r="AD10" s="55"/>
      <c r="AE10" s="56"/>
      <c r="AF10" s="57">
        <f t="shared" si="5"/>
        <v>0</v>
      </c>
    </row>
    <row r="11" spans="1:48" ht="23.45" customHeight="1" x14ac:dyDescent="0.2">
      <c r="A11" s="51">
        <v>4</v>
      </c>
      <c r="B11" s="52"/>
      <c r="C11" s="53"/>
      <c r="D11" s="54"/>
      <c r="E11" s="55"/>
      <c r="F11" s="56"/>
      <c r="G11" s="57">
        <f t="shared" si="0"/>
        <v>0</v>
      </c>
      <c r="H11" s="53"/>
      <c r="I11" s="54"/>
      <c r="J11" s="55"/>
      <c r="K11" s="56"/>
      <c r="L11" s="57">
        <f t="shared" si="1"/>
        <v>0</v>
      </c>
      <c r="M11" s="53"/>
      <c r="N11" s="54"/>
      <c r="O11" s="55"/>
      <c r="P11" s="56"/>
      <c r="Q11" s="57">
        <f t="shared" si="2"/>
        <v>0</v>
      </c>
      <c r="R11" s="53"/>
      <c r="S11" s="54"/>
      <c r="T11" s="55"/>
      <c r="U11" s="56"/>
      <c r="V11" s="57">
        <f t="shared" si="3"/>
        <v>0</v>
      </c>
      <c r="W11" s="53"/>
      <c r="X11" s="54"/>
      <c r="Y11" s="55"/>
      <c r="Z11" s="56"/>
      <c r="AA11" s="57">
        <f t="shared" si="4"/>
        <v>0</v>
      </c>
      <c r="AB11" s="53"/>
      <c r="AC11" s="54"/>
      <c r="AD11" s="55"/>
      <c r="AE11" s="56"/>
      <c r="AF11" s="57">
        <f t="shared" si="5"/>
        <v>0</v>
      </c>
    </row>
    <row r="12" spans="1:48" ht="23.45" customHeight="1" x14ac:dyDescent="0.2">
      <c r="A12" s="51">
        <v>5</v>
      </c>
      <c r="B12" s="52"/>
      <c r="C12" s="53"/>
      <c r="D12" s="54"/>
      <c r="E12" s="55"/>
      <c r="F12" s="56"/>
      <c r="G12" s="57">
        <f t="shared" si="0"/>
        <v>0</v>
      </c>
      <c r="H12" s="53"/>
      <c r="I12" s="54"/>
      <c r="J12" s="55"/>
      <c r="K12" s="56"/>
      <c r="L12" s="57">
        <f t="shared" si="1"/>
        <v>0</v>
      </c>
      <c r="M12" s="53"/>
      <c r="N12" s="54"/>
      <c r="O12" s="55"/>
      <c r="P12" s="56"/>
      <c r="Q12" s="57">
        <f t="shared" si="2"/>
        <v>0</v>
      </c>
      <c r="R12" s="53"/>
      <c r="S12" s="54"/>
      <c r="T12" s="55"/>
      <c r="U12" s="56"/>
      <c r="V12" s="57">
        <f t="shared" si="3"/>
        <v>0</v>
      </c>
      <c r="W12" s="53"/>
      <c r="X12" s="54"/>
      <c r="Y12" s="55"/>
      <c r="Z12" s="56"/>
      <c r="AA12" s="57">
        <f t="shared" si="4"/>
        <v>0</v>
      </c>
      <c r="AB12" s="53"/>
      <c r="AC12" s="54"/>
      <c r="AD12" s="55"/>
      <c r="AE12" s="56"/>
      <c r="AF12" s="57">
        <f t="shared" si="5"/>
        <v>0</v>
      </c>
    </row>
    <row r="13" spans="1:48" ht="23.45" customHeight="1" x14ac:dyDescent="0.2">
      <c r="A13" s="51">
        <v>6</v>
      </c>
      <c r="B13" s="52"/>
      <c r="C13" s="53"/>
      <c r="D13" s="54"/>
      <c r="E13" s="55"/>
      <c r="F13" s="56"/>
      <c r="G13" s="57">
        <f t="shared" si="0"/>
        <v>0</v>
      </c>
      <c r="H13" s="53"/>
      <c r="I13" s="54"/>
      <c r="J13" s="55"/>
      <c r="K13" s="56"/>
      <c r="L13" s="57">
        <f t="shared" si="1"/>
        <v>0</v>
      </c>
      <c r="M13" s="53"/>
      <c r="N13" s="54"/>
      <c r="O13" s="55"/>
      <c r="P13" s="56"/>
      <c r="Q13" s="57">
        <f t="shared" si="2"/>
        <v>0</v>
      </c>
      <c r="R13" s="53"/>
      <c r="S13" s="54"/>
      <c r="T13" s="55"/>
      <c r="U13" s="56"/>
      <c r="V13" s="57">
        <f t="shared" si="3"/>
        <v>0</v>
      </c>
      <c r="W13" s="53"/>
      <c r="X13" s="54"/>
      <c r="Y13" s="55"/>
      <c r="Z13" s="56"/>
      <c r="AA13" s="57">
        <f t="shared" si="4"/>
        <v>0</v>
      </c>
      <c r="AB13" s="53"/>
      <c r="AC13" s="54"/>
      <c r="AD13" s="55"/>
      <c r="AE13" s="56"/>
      <c r="AF13" s="57">
        <f t="shared" si="5"/>
        <v>0</v>
      </c>
    </row>
    <row r="14" spans="1:48" s="100" customFormat="1" ht="23.45" customHeight="1" thickBot="1" x14ac:dyDescent="0.25">
      <c r="A14" s="58"/>
      <c r="B14" s="58" t="s">
        <v>69</v>
      </c>
      <c r="C14" s="59">
        <f t="shared" ref="C14:AA14" si="6">SUM(C8:C13)</f>
        <v>0</v>
      </c>
      <c r="D14" s="60">
        <f t="shared" si="6"/>
        <v>0</v>
      </c>
      <c r="E14" s="60">
        <f t="shared" si="6"/>
        <v>0</v>
      </c>
      <c r="F14" s="60">
        <f t="shared" si="6"/>
        <v>0</v>
      </c>
      <c r="G14" s="61">
        <f t="shared" si="6"/>
        <v>0</v>
      </c>
      <c r="H14" s="59">
        <f t="shared" si="6"/>
        <v>0</v>
      </c>
      <c r="I14" s="60">
        <f t="shared" si="6"/>
        <v>0</v>
      </c>
      <c r="J14" s="60">
        <f t="shared" si="6"/>
        <v>0</v>
      </c>
      <c r="K14" s="60">
        <f t="shared" si="6"/>
        <v>0</v>
      </c>
      <c r="L14" s="61">
        <f t="shared" si="6"/>
        <v>0</v>
      </c>
      <c r="M14" s="59">
        <f t="shared" si="6"/>
        <v>0</v>
      </c>
      <c r="N14" s="60">
        <f t="shared" si="6"/>
        <v>0</v>
      </c>
      <c r="O14" s="60">
        <f t="shared" si="6"/>
        <v>0</v>
      </c>
      <c r="P14" s="60">
        <f t="shared" si="6"/>
        <v>0</v>
      </c>
      <c r="Q14" s="61">
        <f t="shared" si="6"/>
        <v>0</v>
      </c>
      <c r="R14" s="59">
        <f t="shared" si="6"/>
        <v>0</v>
      </c>
      <c r="S14" s="60">
        <f t="shared" si="6"/>
        <v>0</v>
      </c>
      <c r="T14" s="60">
        <f t="shared" si="6"/>
        <v>0</v>
      </c>
      <c r="U14" s="60">
        <f t="shared" si="6"/>
        <v>0</v>
      </c>
      <c r="V14" s="61">
        <f t="shared" si="6"/>
        <v>0</v>
      </c>
      <c r="W14" s="59">
        <f t="shared" si="6"/>
        <v>0</v>
      </c>
      <c r="X14" s="60">
        <f t="shared" si="6"/>
        <v>0</v>
      </c>
      <c r="Y14" s="60">
        <f t="shared" si="6"/>
        <v>0</v>
      </c>
      <c r="Z14" s="60">
        <f t="shared" si="6"/>
        <v>0</v>
      </c>
      <c r="AA14" s="61">
        <f t="shared" si="6"/>
        <v>0</v>
      </c>
      <c r="AB14" s="59">
        <f>SUM(AB8:AB13)</f>
        <v>0</v>
      </c>
      <c r="AC14" s="60">
        <f>SUM(AC8:AC13)</f>
        <v>0</v>
      </c>
      <c r="AD14" s="60">
        <f>SUM(AD8:AD13)</f>
        <v>0</v>
      </c>
      <c r="AE14" s="60">
        <f>SUM(AE8:AE13)</f>
        <v>0</v>
      </c>
      <c r="AF14" s="61">
        <f>SUM(AF8:AF13)</f>
        <v>0</v>
      </c>
    </row>
    <row r="15" spans="1:48" x14ac:dyDescent="0.2">
      <c r="R15" s="101"/>
      <c r="S15" s="101"/>
      <c r="T15" s="101"/>
      <c r="U15" s="101"/>
      <c r="V15" s="101"/>
    </row>
    <row r="16" spans="1:48" x14ac:dyDescent="0.2">
      <c r="R16" s="101"/>
      <c r="S16" s="101"/>
      <c r="T16" s="101"/>
      <c r="U16" s="101"/>
      <c r="V16" s="101"/>
    </row>
    <row r="17" spans="2:22" x14ac:dyDescent="0.2">
      <c r="R17" s="101"/>
      <c r="S17" s="101"/>
      <c r="T17" s="101"/>
      <c r="U17" s="101"/>
      <c r="V17" s="101"/>
    </row>
    <row r="18" spans="2:22" x14ac:dyDescent="0.2">
      <c r="R18" s="101"/>
      <c r="S18" s="101"/>
      <c r="T18" s="101"/>
      <c r="U18" s="101"/>
      <c r="V18" s="101"/>
    </row>
    <row r="20" spans="2:22" ht="32.85" customHeight="1" x14ac:dyDescent="0.2">
      <c r="B20" s="1559"/>
      <c r="C20" s="1559"/>
      <c r="D20" s="1559"/>
      <c r="E20" s="1559"/>
      <c r="F20" s="1559"/>
      <c r="G20" s="1559"/>
    </row>
  </sheetData>
  <mergeCells count="17">
    <mergeCell ref="A3:AF3"/>
    <mergeCell ref="W2:AC2"/>
    <mergeCell ref="W1:AF1"/>
    <mergeCell ref="AE2:AF2"/>
    <mergeCell ref="U2:V2"/>
    <mergeCell ref="P2:Q2"/>
    <mergeCell ref="F2:L2"/>
    <mergeCell ref="F1:M1"/>
    <mergeCell ref="AB4:AF4"/>
    <mergeCell ref="B20:G20"/>
    <mergeCell ref="A4:A6"/>
    <mergeCell ref="C4:G4"/>
    <mergeCell ref="B4:B6"/>
    <mergeCell ref="H4:L4"/>
    <mergeCell ref="M4:Q4"/>
    <mergeCell ref="R4:V4"/>
    <mergeCell ref="W4:AA4"/>
  </mergeCells>
  <phoneticPr fontId="0" type="noConversion"/>
  <printOptions horizontalCentered="1" gridLines="1"/>
  <pageMargins left="0.42" right="0.27" top="0.62" bottom="0.5" header="0.25" footer="0.25"/>
  <pageSetup paperSize="9" scale="76" fitToWidth="3" orientation="landscape" r:id="rId1"/>
  <headerFooter alignWithMargins="0"/>
  <colBreaks count="1" manualBreakCount="1">
    <brk id="17" max="1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tabColor rgb="FFFFC000"/>
    <pageSetUpPr fitToPage="1"/>
  </sheetPr>
  <dimension ref="A1:M32"/>
  <sheetViews>
    <sheetView workbookViewId="0">
      <selection activeCell="L51" sqref="L51"/>
    </sheetView>
  </sheetViews>
  <sheetFormatPr defaultColWidth="9.140625" defaultRowHeight="12.75" x14ac:dyDescent="0.2"/>
  <cols>
    <col min="1" max="1" width="4.85546875" style="14" customWidth="1"/>
    <col min="2" max="2" width="12" style="14" customWidth="1"/>
    <col min="3" max="3" width="9.28515625" style="14" bestFit="1" customWidth="1"/>
    <col min="4" max="4" width="8.85546875" style="14" bestFit="1" customWidth="1"/>
    <col min="5" max="5" width="11.5703125" style="14" bestFit="1" customWidth="1"/>
    <col min="6" max="6" width="10.85546875" style="14" bestFit="1" customWidth="1"/>
    <col min="7" max="7" width="9.140625" style="14" customWidth="1"/>
    <col min="8" max="9" width="9.140625" style="14"/>
    <col min="10" max="10" width="9" style="14" customWidth="1"/>
    <col min="11" max="11" width="12.28515625" style="14" customWidth="1"/>
    <col min="12" max="12" width="14.42578125" style="14" bestFit="1" customWidth="1"/>
    <col min="13" max="16384" width="9.140625" style="14"/>
  </cols>
  <sheetData>
    <row r="1" spans="1:13" ht="13.5" thickBot="1" x14ac:dyDescent="0.25">
      <c r="A1" s="1298" t="str">
        <f>Index!A1</f>
        <v>INLAND POWER LIMITED</v>
      </c>
      <c r="B1" s="1299"/>
      <c r="C1" s="1299"/>
      <c r="D1" s="1299"/>
      <c r="E1" s="1299"/>
      <c r="F1" s="1299"/>
      <c r="G1" s="1300"/>
    </row>
    <row r="2" spans="1:13" s="593" customFormat="1" ht="13.5" thickBot="1" x14ac:dyDescent="0.25">
      <c r="A2" s="1566" t="s">
        <v>347</v>
      </c>
      <c r="B2" s="1315"/>
      <c r="C2" s="1315"/>
      <c r="D2" s="1315"/>
      <c r="E2" s="1315"/>
      <c r="F2" s="1315" t="s">
        <v>225</v>
      </c>
      <c r="G2" s="1319"/>
    </row>
    <row r="3" spans="1:13" ht="13.5" thickBot="1" x14ac:dyDescent="0.25">
      <c r="A3" s="1316"/>
      <c r="B3" s="1317"/>
      <c r="C3" s="1317"/>
      <c r="D3" s="1317"/>
      <c r="E3" s="1317"/>
      <c r="F3" s="1317"/>
      <c r="G3" s="1318"/>
    </row>
    <row r="4" spans="1:13" s="609" customFormat="1" ht="13.5" thickBot="1" x14ac:dyDescent="0.25">
      <c r="A4" s="1312" t="s">
        <v>256</v>
      </c>
      <c r="B4" s="1312" t="s">
        <v>335</v>
      </c>
      <c r="C4" s="1320" t="str">
        <f>'S1'!D4</f>
        <v>FY 2024-25</v>
      </c>
      <c r="D4" s="1321"/>
      <c r="E4" s="1321"/>
      <c r="F4" s="1321"/>
      <c r="G4" s="1322"/>
    </row>
    <row r="5" spans="1:13" ht="38.25" x14ac:dyDescent="0.2">
      <c r="A5" s="1313"/>
      <c r="B5" s="1313"/>
      <c r="C5" s="610" t="s">
        <v>13</v>
      </c>
      <c r="D5" s="611" t="s">
        <v>2</v>
      </c>
      <c r="E5" s="611" t="s">
        <v>1</v>
      </c>
      <c r="F5" s="611" t="s">
        <v>334</v>
      </c>
      <c r="G5" s="599" t="s">
        <v>253</v>
      </c>
    </row>
    <row r="6" spans="1:13" ht="13.5" thickBot="1" x14ac:dyDescent="0.25">
      <c r="A6" s="1314"/>
      <c r="B6" s="1314"/>
      <c r="C6" s="612" t="s">
        <v>43</v>
      </c>
      <c r="D6" s="613" t="s">
        <v>290</v>
      </c>
      <c r="E6" s="613" t="s">
        <v>290</v>
      </c>
      <c r="F6" s="613" t="s">
        <v>290</v>
      </c>
      <c r="G6" s="600" t="s">
        <v>290</v>
      </c>
    </row>
    <row r="7" spans="1:13" x14ac:dyDescent="0.2">
      <c r="A7" s="614"/>
      <c r="B7" s="614"/>
      <c r="C7" s="615"/>
      <c r="D7" s="602"/>
      <c r="E7" s="616"/>
      <c r="F7" s="617"/>
      <c r="G7" s="618"/>
    </row>
    <row r="8" spans="1:13" x14ac:dyDescent="0.2">
      <c r="A8" s="948">
        <v>1</v>
      </c>
      <c r="B8" s="949" t="s">
        <v>889</v>
      </c>
      <c r="C8" s="621">
        <f>'Cost Sheet'!C11</f>
        <v>390.95499999999993</v>
      </c>
      <c r="D8" s="622">
        <f>M29</f>
        <v>80.049999599999992</v>
      </c>
      <c r="E8" s="623">
        <f>M30-M29</f>
        <v>105.14591360000001</v>
      </c>
      <c r="F8" s="624">
        <f>M31</f>
        <v>26.382806500000001</v>
      </c>
      <c r="G8" s="625">
        <f t="shared" ref="G8:G13" si="0">SUM(D8:F8)</f>
        <v>211.57871970000002</v>
      </c>
    </row>
    <row r="9" spans="1:13" x14ac:dyDescent="0.2">
      <c r="A9" s="948">
        <v>2</v>
      </c>
      <c r="B9" s="949"/>
      <c r="C9" s="950"/>
      <c r="D9" s="951"/>
      <c r="E9" s="952"/>
      <c r="F9" s="953"/>
      <c r="G9" s="954">
        <f t="shared" si="0"/>
        <v>0</v>
      </c>
    </row>
    <row r="10" spans="1:13" x14ac:dyDescent="0.2">
      <c r="A10" s="948">
        <v>3</v>
      </c>
      <c r="B10" s="949"/>
      <c r="C10" s="950"/>
      <c r="D10" s="951"/>
      <c r="E10" s="952"/>
      <c r="F10" s="953"/>
      <c r="G10" s="954">
        <f t="shared" si="0"/>
        <v>0</v>
      </c>
    </row>
    <row r="11" spans="1:13" x14ac:dyDescent="0.2">
      <c r="A11" s="948">
        <v>4</v>
      </c>
      <c r="B11" s="949"/>
      <c r="C11" s="950"/>
      <c r="D11" s="951"/>
      <c r="E11" s="952"/>
      <c r="F11" s="953"/>
      <c r="G11" s="954">
        <f t="shared" si="0"/>
        <v>0</v>
      </c>
    </row>
    <row r="12" spans="1:13" x14ac:dyDescent="0.2">
      <c r="A12" s="948">
        <v>5</v>
      </c>
      <c r="B12" s="949"/>
      <c r="C12" s="950"/>
      <c r="D12" s="951"/>
      <c r="E12" s="952"/>
      <c r="F12" s="953"/>
      <c r="G12" s="954">
        <f t="shared" si="0"/>
        <v>0</v>
      </c>
    </row>
    <row r="13" spans="1:13" x14ac:dyDescent="0.2">
      <c r="A13" s="948">
        <v>6</v>
      </c>
      <c r="B13" s="949"/>
      <c r="C13" s="950"/>
      <c r="D13" s="951"/>
      <c r="E13" s="952"/>
      <c r="F13" s="953"/>
      <c r="G13" s="954">
        <f t="shared" si="0"/>
        <v>0</v>
      </c>
    </row>
    <row r="14" spans="1:13" s="609" customFormat="1" ht="13.5" thickBot="1" x14ac:dyDescent="0.25">
      <c r="A14" s="955"/>
      <c r="B14" s="955" t="s">
        <v>69</v>
      </c>
      <c r="C14" s="631">
        <f>SUM(C8:C13)</f>
        <v>390.95499999999993</v>
      </c>
      <c r="D14" s="632">
        <f>SUM(D8:D13)</f>
        <v>80.049999599999992</v>
      </c>
      <c r="E14" s="632">
        <f>SUM(E8:E13)</f>
        <v>105.14591360000001</v>
      </c>
      <c r="F14" s="862">
        <f>SUM(F8:F13)</f>
        <v>26.382806500000001</v>
      </c>
      <c r="G14" s="1067">
        <f>SUM(G8:G13)</f>
        <v>211.57871970000002</v>
      </c>
    </row>
    <row r="16" spans="1:13" ht="25.5" hidden="1" x14ac:dyDescent="0.2">
      <c r="K16" s="250" t="s">
        <v>84</v>
      </c>
      <c r="L16" s="250" t="s">
        <v>1003</v>
      </c>
      <c r="M16" s="250" t="s">
        <v>1004</v>
      </c>
    </row>
    <row r="17" spans="4:13" hidden="1" x14ac:dyDescent="0.2">
      <c r="D17" s="1063"/>
      <c r="K17" s="1064">
        <v>45017</v>
      </c>
      <c r="L17" s="801">
        <v>66708333</v>
      </c>
      <c r="M17" s="1066">
        <f>L17/10^7</f>
        <v>6.6708333</v>
      </c>
    </row>
    <row r="18" spans="4:13" hidden="1" x14ac:dyDescent="0.2">
      <c r="D18" s="1063"/>
      <c r="K18" s="1064">
        <v>45047</v>
      </c>
      <c r="L18" s="801">
        <v>66708333</v>
      </c>
      <c r="M18" s="1066">
        <f t="shared" ref="M18:M31" si="1">L18/10^7</f>
        <v>6.6708333</v>
      </c>
    </row>
    <row r="19" spans="4:13" hidden="1" x14ac:dyDescent="0.2">
      <c r="D19" s="1063"/>
      <c r="K19" s="1064">
        <v>45078</v>
      </c>
      <c r="L19" s="801">
        <v>66708333</v>
      </c>
      <c r="M19" s="1066">
        <f t="shared" si="1"/>
        <v>6.6708333</v>
      </c>
    </row>
    <row r="20" spans="4:13" hidden="1" x14ac:dyDescent="0.2">
      <c r="D20" s="1063"/>
      <c r="K20" s="1064">
        <v>45108</v>
      </c>
      <c r="L20" s="801">
        <v>66708333</v>
      </c>
      <c r="M20" s="1066">
        <f t="shared" si="1"/>
        <v>6.6708333</v>
      </c>
    </row>
    <row r="21" spans="4:13" hidden="1" x14ac:dyDescent="0.2">
      <c r="D21" s="1063"/>
      <c r="K21" s="1064">
        <v>45139</v>
      </c>
      <c r="L21" s="801">
        <v>66708333</v>
      </c>
      <c r="M21" s="1066">
        <f t="shared" si="1"/>
        <v>6.6708333</v>
      </c>
    </row>
    <row r="22" spans="4:13" hidden="1" x14ac:dyDescent="0.2">
      <c r="D22" s="1063"/>
      <c r="K22" s="1064">
        <v>45170</v>
      </c>
      <c r="L22" s="801">
        <v>66708333</v>
      </c>
      <c r="M22" s="1066">
        <f t="shared" si="1"/>
        <v>6.6708333</v>
      </c>
    </row>
    <row r="23" spans="4:13" hidden="1" x14ac:dyDescent="0.2">
      <c r="D23" s="1063"/>
      <c r="K23" s="1064">
        <v>45200</v>
      </c>
      <c r="L23" s="801">
        <v>66708333</v>
      </c>
      <c r="M23" s="1066">
        <f t="shared" si="1"/>
        <v>6.6708333</v>
      </c>
    </row>
    <row r="24" spans="4:13" hidden="1" x14ac:dyDescent="0.2">
      <c r="D24" s="1063"/>
      <c r="K24" s="1064">
        <v>45231</v>
      </c>
      <c r="L24" s="801">
        <v>66708333</v>
      </c>
      <c r="M24" s="1066">
        <f t="shared" si="1"/>
        <v>6.6708333</v>
      </c>
    </row>
    <row r="25" spans="4:13" hidden="1" x14ac:dyDescent="0.2">
      <c r="D25" s="1063"/>
      <c r="K25" s="1064">
        <v>45261</v>
      </c>
      <c r="L25" s="801">
        <v>66708333</v>
      </c>
      <c r="M25" s="1066">
        <f t="shared" si="1"/>
        <v>6.6708333</v>
      </c>
    </row>
    <row r="26" spans="4:13" hidden="1" x14ac:dyDescent="0.2">
      <c r="D26" s="1063"/>
      <c r="K26" s="1064">
        <v>45292</v>
      </c>
      <c r="L26" s="801">
        <v>66708333</v>
      </c>
      <c r="M26" s="1066">
        <f t="shared" si="1"/>
        <v>6.6708333</v>
      </c>
    </row>
    <row r="27" spans="4:13" hidden="1" x14ac:dyDescent="0.2">
      <c r="D27" s="1063"/>
      <c r="K27" s="1064">
        <v>45323</v>
      </c>
      <c r="L27" s="801">
        <v>66708333</v>
      </c>
      <c r="M27" s="1066">
        <f t="shared" si="1"/>
        <v>6.6708333</v>
      </c>
    </row>
    <row r="28" spans="4:13" hidden="1" x14ac:dyDescent="0.2">
      <c r="D28" s="1063"/>
      <c r="K28" s="1064">
        <v>45352</v>
      </c>
      <c r="L28" s="801">
        <v>66708333</v>
      </c>
      <c r="M28" s="1066">
        <f t="shared" si="1"/>
        <v>6.6708333</v>
      </c>
    </row>
    <row r="29" spans="4:13" ht="25.5" hidden="1" x14ac:dyDescent="0.2">
      <c r="K29" s="250" t="s">
        <v>999</v>
      </c>
      <c r="L29" s="1065">
        <f>SUM(L17:L28)</f>
        <v>800499996</v>
      </c>
      <c r="M29" s="1065">
        <f>SUM(M17:M28)</f>
        <v>80.049999599999992</v>
      </c>
    </row>
    <row r="30" spans="4:13" ht="38.25" hidden="1" x14ac:dyDescent="0.2">
      <c r="K30" s="250" t="s">
        <v>1000</v>
      </c>
      <c r="L30" s="1065">
        <v>1851959132</v>
      </c>
      <c r="M30" s="1066">
        <f t="shared" si="1"/>
        <v>185.19591320000001</v>
      </c>
    </row>
    <row r="31" spans="4:13" ht="25.5" hidden="1" x14ac:dyDescent="0.2">
      <c r="K31" s="250" t="s">
        <v>1001</v>
      </c>
      <c r="L31" s="1065">
        <v>263828065</v>
      </c>
      <c r="M31" s="1066">
        <f t="shared" si="1"/>
        <v>26.382806500000001</v>
      </c>
    </row>
    <row r="32" spans="4:13" hidden="1" x14ac:dyDescent="0.2">
      <c r="K32" s="250" t="s">
        <v>1002</v>
      </c>
      <c r="L32" s="1065">
        <f>SUM(L30:L31)</f>
        <v>2115787197</v>
      </c>
      <c r="M32" s="1065">
        <f>SUM(M30:M31)</f>
        <v>211.57871970000002</v>
      </c>
    </row>
  </sheetData>
  <mergeCells count="7">
    <mergeCell ref="A1:G1"/>
    <mergeCell ref="F2:G2"/>
    <mergeCell ref="A3:G3"/>
    <mergeCell ref="A4:A6"/>
    <mergeCell ref="B4:B6"/>
    <mergeCell ref="C4:G4"/>
    <mergeCell ref="A2:E2"/>
  </mergeCells>
  <phoneticPr fontId="0" type="noConversion"/>
  <printOptions horizontalCentered="1" gridLines="1"/>
  <pageMargins left="0.42" right="0.27" top="0.62" bottom="0.5" header="0.25" footer="0.25"/>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21582-54AD-4CD9-9BB1-31CF94E03E28}">
  <dimension ref="B1:AI145"/>
  <sheetViews>
    <sheetView zoomScaleNormal="100" workbookViewId="0">
      <selection activeCell="AC14" sqref="AC14"/>
    </sheetView>
  </sheetViews>
  <sheetFormatPr defaultColWidth="9.140625" defaultRowHeight="12.75" x14ac:dyDescent="0.2"/>
  <cols>
    <col min="1" max="1" width="9.140625" style="150"/>
    <col min="2" max="2" width="36.140625" style="150" bestFit="1" customWidth="1"/>
    <col min="3" max="3" width="9.7109375" style="150" bestFit="1" customWidth="1"/>
    <col min="4" max="5" width="11.42578125" style="150" bestFit="1" customWidth="1"/>
    <col min="6" max="6" width="10.42578125" style="150" bestFit="1" customWidth="1"/>
    <col min="7" max="7" width="10.140625" style="150" customWidth="1"/>
    <col min="8" max="8" width="10.28515625" style="150" customWidth="1"/>
    <col min="9" max="9" width="10.5703125" style="150" bestFit="1" customWidth="1"/>
    <col min="10" max="10" width="11.42578125" style="150" bestFit="1" customWidth="1"/>
    <col min="11" max="11" width="16.42578125" style="150" bestFit="1" customWidth="1"/>
    <col min="12" max="12" width="9.140625" style="150" bestFit="1" customWidth="1"/>
    <col min="13" max="13" width="9.5703125" style="150" bestFit="1" customWidth="1"/>
    <col min="14" max="14" width="9" style="150" bestFit="1" customWidth="1"/>
    <col min="15" max="18" width="9.140625" style="150"/>
    <col min="19" max="19" width="7.140625" style="150" bestFit="1" customWidth="1"/>
    <col min="20" max="20" width="11.5703125" style="150" bestFit="1" customWidth="1"/>
    <col min="21" max="21" width="16.5703125" style="150" bestFit="1" customWidth="1"/>
    <col min="22" max="22" width="8.7109375" style="150" bestFit="1" customWidth="1"/>
    <col min="23" max="23" width="9.28515625" style="150" bestFit="1" customWidth="1"/>
    <col min="24" max="24" width="10" style="150" bestFit="1" customWidth="1"/>
    <col min="25" max="25" width="20.28515625" style="150" bestFit="1" customWidth="1"/>
    <col min="26" max="26" width="7.85546875" style="150" bestFit="1" customWidth="1"/>
    <col min="27" max="27" width="9" style="150" bestFit="1" customWidth="1"/>
    <col min="28" max="28" width="8.42578125" style="150" bestFit="1" customWidth="1"/>
    <col min="29" max="29" width="19.85546875" style="150" bestFit="1" customWidth="1"/>
    <col min="30" max="30" width="16" style="150" bestFit="1" customWidth="1"/>
    <col min="31" max="31" width="15.85546875" style="150" bestFit="1" customWidth="1"/>
    <col min="32" max="32" width="9.140625" style="150"/>
    <col min="33" max="33" width="11.7109375" style="150" bestFit="1" customWidth="1"/>
    <col min="34" max="16384" width="9.140625" style="150"/>
  </cols>
  <sheetData>
    <row r="1" spans="2:35" ht="13.5" thickBot="1" x14ac:dyDescent="0.25"/>
    <row r="2" spans="2:35" ht="13.5" thickBot="1" x14ac:dyDescent="0.25">
      <c r="B2" s="1569" t="s">
        <v>84</v>
      </c>
      <c r="C2" s="1571" t="s">
        <v>911</v>
      </c>
      <c r="D2" s="1573" t="str">
        <f>'S1'!D4</f>
        <v>FY 2024-25</v>
      </c>
      <c r="E2" s="1575"/>
      <c r="F2" s="1020"/>
      <c r="G2" s="1020"/>
      <c r="H2" s="971"/>
      <c r="S2" s="1240" t="s">
        <v>298</v>
      </c>
      <c r="T2" s="1241"/>
      <c r="U2" s="1241"/>
      <c r="V2" s="1241"/>
      <c r="W2" s="1241"/>
      <c r="X2" s="1242"/>
    </row>
    <row r="3" spans="2:35" ht="13.5" thickBot="1" x14ac:dyDescent="0.25">
      <c r="B3" s="1570"/>
      <c r="C3" s="1576"/>
      <c r="D3" s="1032" t="s">
        <v>994</v>
      </c>
      <c r="E3" s="1032" t="s">
        <v>912</v>
      </c>
      <c r="F3" s="1000"/>
      <c r="G3" s="1000"/>
      <c r="H3" s="971"/>
      <c r="S3" s="136" t="s">
        <v>894</v>
      </c>
      <c r="T3" s="136" t="s">
        <v>895</v>
      </c>
      <c r="U3" s="136" t="s">
        <v>896</v>
      </c>
      <c r="V3" s="136" t="s">
        <v>913</v>
      </c>
      <c r="W3" s="136" t="s">
        <v>897</v>
      </c>
      <c r="X3" s="136" t="s">
        <v>898</v>
      </c>
    </row>
    <row r="4" spans="2:35" ht="13.5" thickBot="1" x14ac:dyDescent="0.25">
      <c r="B4" s="973" t="s">
        <v>496</v>
      </c>
      <c r="C4" s="973" t="s">
        <v>289</v>
      </c>
      <c r="D4" s="138">
        <f>'Cost Sheet'!B5</f>
        <v>63</v>
      </c>
      <c r="E4" s="138">
        <f>D4</f>
        <v>63</v>
      </c>
      <c r="F4" s="975"/>
      <c r="G4" s="975"/>
      <c r="H4" s="1021"/>
      <c r="S4" s="137" t="s">
        <v>899</v>
      </c>
      <c r="T4" s="138">
        <f>'Info Required'!B51</f>
        <v>87258.27</v>
      </c>
      <c r="U4" s="138">
        <f>'Info Required'!C51</f>
        <v>285541865.85020721</v>
      </c>
      <c r="V4" s="139">
        <f>T4/$T$6</f>
        <v>0.43557678628210422</v>
      </c>
      <c r="W4" s="139">
        <f>T4/$T$8</f>
        <v>0.18859067346381736</v>
      </c>
      <c r="X4" s="138">
        <f>+U4/T4</f>
        <v>3272.3759690652496</v>
      </c>
      <c r="AI4" s="1220"/>
    </row>
    <row r="5" spans="2:35" ht="13.5" thickBot="1" x14ac:dyDescent="0.25">
      <c r="B5" s="974" t="s">
        <v>551</v>
      </c>
      <c r="C5" s="974" t="s">
        <v>113</v>
      </c>
      <c r="D5" s="143">
        <f>'Info Required'!C7</f>
        <v>82.94</v>
      </c>
      <c r="E5" s="143">
        <f>'Cost Sheet'!C6</f>
        <v>80.564504451554384</v>
      </c>
      <c r="F5" s="975"/>
      <c r="G5" s="975"/>
      <c r="H5" s="976"/>
      <c r="S5" s="140" t="s">
        <v>900</v>
      </c>
      <c r="T5" s="138">
        <f>'Info Required'!B52</f>
        <v>113069.83</v>
      </c>
      <c r="U5" s="138">
        <f>'Info Required'!C52</f>
        <v>425669774.27906108</v>
      </c>
      <c r="V5" s="141">
        <f>T5/$T$6</f>
        <v>0.56442321371789583</v>
      </c>
      <c r="W5" s="139">
        <f>T5/$T$8</f>
        <v>0.24437701306866774</v>
      </c>
      <c r="X5" s="138">
        <f>+U5/T5</f>
        <v>3764.6627246106327</v>
      </c>
      <c r="AI5" s="1220"/>
    </row>
    <row r="6" spans="2:35" ht="13.5" thickBot="1" x14ac:dyDescent="0.25">
      <c r="B6" s="973" t="s">
        <v>914</v>
      </c>
      <c r="C6" s="973" t="s">
        <v>113</v>
      </c>
      <c r="D6" s="138">
        <v>82.5</v>
      </c>
      <c r="E6" s="138">
        <f>D6</f>
        <v>82.5</v>
      </c>
      <c r="F6" s="975"/>
      <c r="G6" s="975"/>
      <c r="H6" s="976"/>
      <c r="S6" s="142" t="s">
        <v>901</v>
      </c>
      <c r="T6" s="143">
        <f>SUM(T4:T5)</f>
        <v>200328.1</v>
      </c>
      <c r="U6" s="143">
        <f>SUM(U4:U5)</f>
        <v>711211640.12926829</v>
      </c>
      <c r="V6" s="144">
        <f>T6/$T$6</f>
        <v>1</v>
      </c>
      <c r="W6" s="145">
        <f>T6/$T$8</f>
        <v>0.43296768653248507</v>
      </c>
      <c r="X6" s="143">
        <f>+U6/T6</f>
        <v>3550.2340417009309</v>
      </c>
      <c r="AI6" s="1220"/>
    </row>
    <row r="7" spans="2:35" ht="13.5" thickBot="1" x14ac:dyDescent="0.25">
      <c r="B7" s="974" t="s">
        <v>915</v>
      </c>
      <c r="C7" s="974" t="s">
        <v>113</v>
      </c>
      <c r="D7" s="143">
        <f>'Cost Sheet'!B7</f>
        <v>84.88</v>
      </c>
      <c r="E7" s="143">
        <f>'Cost Sheet'!C7</f>
        <v>84.118068845046679</v>
      </c>
      <c r="F7" s="975"/>
      <c r="G7" s="975"/>
      <c r="H7" s="976"/>
      <c r="S7" s="140" t="s">
        <v>902</v>
      </c>
      <c r="T7" s="138">
        <f>'Info Required'!B54</f>
        <v>262357.94</v>
      </c>
      <c r="U7" s="138">
        <f>'Info Required'!C54</f>
        <v>588322502.1198318</v>
      </c>
      <c r="V7" s="140"/>
      <c r="W7" s="139">
        <f>T7/$T$8</f>
        <v>0.56703233508044315</v>
      </c>
      <c r="X7" s="138">
        <f>+U7/T7</f>
        <v>2242.4421464806128</v>
      </c>
      <c r="AI7" s="1220"/>
    </row>
    <row r="8" spans="2:35" ht="13.5" thickBot="1" x14ac:dyDescent="0.25">
      <c r="B8" s="973" t="s">
        <v>916</v>
      </c>
      <c r="C8" s="973" t="s">
        <v>43</v>
      </c>
      <c r="D8" s="138">
        <f>'Cost Sheet'!B8</f>
        <v>457.74</v>
      </c>
      <c r="E8" s="138">
        <f>X32</f>
        <v>445.59038799999996</v>
      </c>
      <c r="F8" s="975"/>
      <c r="G8" s="975"/>
      <c r="H8" s="976"/>
      <c r="S8" s="142" t="s">
        <v>69</v>
      </c>
      <c r="T8" s="143">
        <f>T4+T5+T7-0.01</f>
        <v>462686.03</v>
      </c>
      <c r="U8" s="143">
        <f>U4+U5+U7+1</f>
        <v>1299534143.2491002</v>
      </c>
      <c r="V8" s="142"/>
      <c r="W8" s="145">
        <f>T8/$T$8</f>
        <v>1</v>
      </c>
      <c r="X8" s="143">
        <f>+U8/T8</f>
        <v>2808.6738284471226</v>
      </c>
      <c r="AI8" s="1220"/>
    </row>
    <row r="9" spans="2:35" ht="13.5" thickBot="1" x14ac:dyDescent="0.25">
      <c r="B9" s="973" t="s">
        <v>497</v>
      </c>
      <c r="C9" s="973" t="s">
        <v>43</v>
      </c>
      <c r="D9" s="138">
        <f>D8*D10%</f>
        <v>48.0627</v>
      </c>
      <c r="E9" s="138">
        <f>E8*E10%</f>
        <v>54.635388000000006</v>
      </c>
      <c r="F9" s="975"/>
      <c r="G9" s="975"/>
      <c r="H9" s="976"/>
      <c r="AI9" s="1220"/>
    </row>
    <row r="10" spans="2:35" ht="13.5" thickBot="1" x14ac:dyDescent="0.25">
      <c r="B10" s="973" t="s">
        <v>917</v>
      </c>
      <c r="C10" s="973" t="s">
        <v>113</v>
      </c>
      <c r="D10" s="138">
        <f>'Cost Sheet'!B10</f>
        <v>10.5</v>
      </c>
      <c r="E10" s="143">
        <f>'Cost Sheet'!C10</f>
        <v>12.261347971446819</v>
      </c>
      <c r="F10" s="975"/>
      <c r="G10" s="975"/>
      <c r="H10" s="976"/>
      <c r="S10" s="1240" t="s">
        <v>903</v>
      </c>
      <c r="T10" s="1241"/>
      <c r="U10" s="1241"/>
      <c r="V10" s="1241"/>
      <c r="W10" s="1241"/>
      <c r="X10" s="1242"/>
      <c r="AI10" s="1220"/>
    </row>
    <row r="11" spans="2:35" ht="13.5" thickBot="1" x14ac:dyDescent="0.25">
      <c r="B11" s="973" t="s">
        <v>13</v>
      </c>
      <c r="C11" s="973" t="s">
        <v>43</v>
      </c>
      <c r="D11" s="138">
        <f>D8-D9</f>
        <v>409.6773</v>
      </c>
      <c r="E11" s="138">
        <f>E8-E9</f>
        <v>390.95499999999993</v>
      </c>
      <c r="F11" s="975"/>
      <c r="G11" s="975"/>
      <c r="H11" s="976"/>
      <c r="S11" s="136" t="s">
        <v>894</v>
      </c>
      <c r="T11" s="136" t="s">
        <v>895</v>
      </c>
      <c r="U11" s="136" t="s">
        <v>904</v>
      </c>
      <c r="V11" s="136" t="s">
        <v>913</v>
      </c>
      <c r="W11" s="136" t="s">
        <v>897</v>
      </c>
      <c r="X11" s="136" t="s">
        <v>905</v>
      </c>
      <c r="AI11" s="1220"/>
    </row>
    <row r="12" spans="2:35" ht="13.5" thickBot="1" x14ac:dyDescent="0.25">
      <c r="B12" s="974" t="s">
        <v>304</v>
      </c>
      <c r="C12" s="974" t="s">
        <v>918</v>
      </c>
      <c r="D12" s="143">
        <f>'Info Required'!C9</f>
        <v>2902</v>
      </c>
      <c r="E12" s="143">
        <f>'Cost Sheet'!C12</f>
        <v>2916.4321700967657</v>
      </c>
      <c r="F12" s="975"/>
      <c r="G12" s="975"/>
      <c r="H12" s="976"/>
      <c r="O12" s="971"/>
      <c r="S12" s="137" t="s">
        <v>899</v>
      </c>
      <c r="T12" s="138">
        <f>T4</f>
        <v>87258.27</v>
      </c>
      <c r="U12" s="138">
        <f>'Info Required'!C59</f>
        <v>328955454.69</v>
      </c>
      <c r="V12" s="139">
        <f>T12/$T$6</f>
        <v>0.43557678628210422</v>
      </c>
      <c r="W12" s="139">
        <f>T12/$T$8</f>
        <v>0.18859067346381736</v>
      </c>
      <c r="X12" s="138">
        <f>+U12/T12</f>
        <v>3769.9057601073227</v>
      </c>
      <c r="AI12" s="1220"/>
    </row>
    <row r="13" spans="2:35" ht="13.5" thickBot="1" x14ac:dyDescent="0.25">
      <c r="B13" s="973" t="s">
        <v>919</v>
      </c>
      <c r="C13" s="973" t="s">
        <v>113</v>
      </c>
      <c r="D13" s="977">
        <f>'Info Required'!C10</f>
        <v>0.32850000000000001</v>
      </c>
      <c r="E13" s="977">
        <f>'Info Required'!D10</f>
        <v>0.43296767717478574</v>
      </c>
      <c r="F13" s="975"/>
      <c r="G13" s="975"/>
      <c r="H13" s="976"/>
      <c r="O13" s="971"/>
      <c r="S13" s="140" t="s">
        <v>900</v>
      </c>
      <c r="T13" s="138">
        <f>T5</f>
        <v>113069.83</v>
      </c>
      <c r="U13" s="138">
        <f>'Info Required'!C60</f>
        <v>366922432.34000003</v>
      </c>
      <c r="V13" s="141">
        <f>T13/$T$6</f>
        <v>0.56442321371789583</v>
      </c>
      <c r="W13" s="139">
        <f>T13/$T$8</f>
        <v>0.24437701306866774</v>
      </c>
      <c r="X13" s="138">
        <f>+U13/T13</f>
        <v>3245.0958168063048</v>
      </c>
      <c r="AI13" s="1220"/>
    </row>
    <row r="14" spans="2:35" ht="13.5" thickBot="1" x14ac:dyDescent="0.25">
      <c r="B14" s="973" t="s">
        <v>920</v>
      </c>
      <c r="C14" s="973" t="s">
        <v>113</v>
      </c>
      <c r="D14" s="977">
        <f>'Info Required'!C11</f>
        <v>0.67149999999999999</v>
      </c>
      <c r="E14" s="977">
        <f>'Info Required'!D11</f>
        <v>0.56703232282521421</v>
      </c>
      <c r="F14" s="975"/>
      <c r="G14" s="975"/>
      <c r="H14" s="976"/>
      <c r="O14" s="971"/>
      <c r="S14" s="142" t="s">
        <v>901</v>
      </c>
      <c r="T14" s="143">
        <f>SUM(T12:T13)</f>
        <v>200328.1</v>
      </c>
      <c r="U14" s="143">
        <f>SUM(U12:U13)</f>
        <v>695877887.02999997</v>
      </c>
      <c r="V14" s="144">
        <f>T14/$T$6</f>
        <v>1</v>
      </c>
      <c r="W14" s="145">
        <f>T14/$T$16</f>
        <v>0.43296768653248507</v>
      </c>
      <c r="X14" s="143">
        <f>+U14/T14</f>
        <v>3473.690845318255</v>
      </c>
      <c r="AI14" s="1220"/>
    </row>
    <row r="15" spans="2:35" ht="13.5" thickBot="1" x14ac:dyDescent="0.25">
      <c r="B15" s="973" t="s">
        <v>921</v>
      </c>
      <c r="C15" s="978" t="s">
        <v>113</v>
      </c>
      <c r="D15" s="979">
        <f>'Info Required'!C12</f>
        <v>0</v>
      </c>
      <c r="E15" s="979">
        <v>0</v>
      </c>
      <c r="F15" s="975"/>
      <c r="G15" s="975"/>
      <c r="H15" s="976"/>
      <c r="O15" s="1027"/>
      <c r="S15" s="140" t="s">
        <v>902</v>
      </c>
      <c r="T15" s="138">
        <f>T7</f>
        <v>262357.94</v>
      </c>
      <c r="U15" s="138">
        <f>'Info Required'!C62</f>
        <v>607614550.53999996</v>
      </c>
      <c r="V15" s="140"/>
      <c r="W15" s="139">
        <f>T15/$T$16</f>
        <v>0.56703233508044315</v>
      </c>
      <c r="X15" s="138">
        <f>+U15/T15</f>
        <v>2315.9754590998846</v>
      </c>
    </row>
    <row r="16" spans="2:35" ht="13.5" thickBot="1" x14ac:dyDescent="0.25">
      <c r="B16" s="973" t="s">
        <v>539</v>
      </c>
      <c r="C16" s="973" t="s">
        <v>922</v>
      </c>
      <c r="D16" s="138">
        <f>'Info Required'!C15</f>
        <v>3309.7</v>
      </c>
      <c r="E16" s="138">
        <f>'Info Required'!D15</f>
        <v>3550.2340417009309</v>
      </c>
      <c r="F16" s="975"/>
      <c r="G16" s="975"/>
      <c r="H16" s="976"/>
      <c r="O16" s="1027"/>
      <c r="S16" s="142" t="s">
        <v>69</v>
      </c>
      <c r="T16" s="143">
        <f>T12+T13+T15-0.01</f>
        <v>462686.03</v>
      </c>
      <c r="U16" s="143">
        <f>U12+U13+U15+0.01</f>
        <v>1303492437.5799999</v>
      </c>
      <c r="V16" s="142"/>
      <c r="W16" s="145">
        <f>T16/$T$8</f>
        <v>1</v>
      </c>
      <c r="X16" s="143">
        <f>+U16/T16</f>
        <v>2817.2288616105393</v>
      </c>
    </row>
    <row r="17" spans="2:33" ht="13.5" thickBot="1" x14ac:dyDescent="0.25">
      <c r="B17" s="973" t="s">
        <v>552</v>
      </c>
      <c r="C17" s="973" t="s">
        <v>922</v>
      </c>
      <c r="D17" s="138">
        <f>'Info Required'!C16</f>
        <v>2228.48</v>
      </c>
      <c r="E17" s="138">
        <f>'Info Required'!D16</f>
        <v>2242.4421464806128</v>
      </c>
      <c r="F17" s="975"/>
      <c r="G17" s="975"/>
      <c r="H17" s="976"/>
      <c r="O17" s="1027"/>
    </row>
    <row r="18" spans="2:33" ht="13.5" thickBot="1" x14ac:dyDescent="0.25">
      <c r="B18" s="973" t="s">
        <v>540</v>
      </c>
      <c r="C18" s="973" t="s">
        <v>922</v>
      </c>
      <c r="D18" s="138">
        <f>'Info Required'!C17</f>
        <v>0</v>
      </c>
      <c r="E18" s="138">
        <v>0</v>
      </c>
      <c r="F18" s="975"/>
      <c r="G18" s="975"/>
      <c r="H18" s="976"/>
      <c r="O18" s="1027"/>
      <c r="S18" s="320" t="s">
        <v>1007</v>
      </c>
      <c r="T18" s="320" t="s">
        <v>1008</v>
      </c>
      <c r="U18" s="320" t="s">
        <v>915</v>
      </c>
      <c r="V18" s="320" t="s">
        <v>551</v>
      </c>
      <c r="W18" s="320" t="s">
        <v>1009</v>
      </c>
      <c r="X18" s="320" t="s">
        <v>348</v>
      </c>
      <c r="Y18" s="319" t="s">
        <v>497</v>
      </c>
      <c r="Z18" s="320" t="s">
        <v>1010</v>
      </c>
      <c r="AA18" s="1567" t="s">
        <v>1011</v>
      </c>
      <c r="AB18" s="1568"/>
      <c r="AC18" s="1073" t="s">
        <v>1012</v>
      </c>
      <c r="AD18" s="319" t="s">
        <v>1013</v>
      </c>
      <c r="AE18" s="1074" t="s">
        <v>1014</v>
      </c>
    </row>
    <row r="19" spans="2:33" ht="13.5" thickBot="1" x14ac:dyDescent="0.25">
      <c r="B19" s="973" t="s">
        <v>530</v>
      </c>
      <c r="C19" s="973" t="s">
        <v>922</v>
      </c>
      <c r="D19" s="138">
        <f>((D16*D13)+(D17*D14)+(D18*D15))*0+2583.61</f>
        <v>2583.61</v>
      </c>
      <c r="E19" s="138">
        <f t="shared" ref="E19" si="0">((E16*E13)+(E17*E14)+(E18*E15))</f>
        <v>2808.6737655821644</v>
      </c>
      <c r="F19" s="975"/>
      <c r="G19" s="975"/>
      <c r="H19" s="976"/>
      <c r="O19" s="1027"/>
      <c r="S19" s="320"/>
      <c r="T19" s="320"/>
      <c r="U19" s="320"/>
      <c r="V19" s="320"/>
      <c r="W19" s="320"/>
      <c r="X19" s="453" t="s">
        <v>43</v>
      </c>
      <c r="Y19" s="453" t="s">
        <v>43</v>
      </c>
      <c r="Z19" s="453" t="s">
        <v>43</v>
      </c>
      <c r="AA19" s="320" t="s">
        <v>1015</v>
      </c>
      <c r="AB19" s="1075" t="s">
        <v>1016</v>
      </c>
      <c r="AC19" s="1076" t="s">
        <v>938</v>
      </c>
      <c r="AD19" s="320" t="s">
        <v>113</v>
      </c>
      <c r="AE19" s="452"/>
    </row>
    <row r="20" spans="2:33" ht="13.5" thickBot="1" x14ac:dyDescent="0.25">
      <c r="B20" s="973" t="s">
        <v>923</v>
      </c>
      <c r="C20" s="973"/>
      <c r="D20" s="138">
        <f>D19-85</f>
        <v>2498.61</v>
      </c>
      <c r="E20" s="138">
        <f>E19-85</f>
        <v>2723.6737655821644</v>
      </c>
      <c r="F20" s="975"/>
      <c r="G20" s="975"/>
      <c r="O20" s="1027"/>
      <c r="S20" s="1077">
        <v>45383</v>
      </c>
      <c r="T20" s="1166">
        <v>0.82499999999999996</v>
      </c>
      <c r="U20" s="1078">
        <v>0.96479560166711009</v>
      </c>
      <c r="V20" s="1167">
        <v>0.93947985008818347</v>
      </c>
      <c r="W20" s="345">
        <v>2923.9688278449457</v>
      </c>
      <c r="X20" s="1168">
        <v>42.614806000000002</v>
      </c>
      <c r="Y20" s="345">
        <v>5.2098060000000004</v>
      </c>
      <c r="Z20" s="345">
        <v>37.405000000000001</v>
      </c>
      <c r="AA20" s="1072">
        <v>19521</v>
      </c>
      <c r="AB20" s="345">
        <v>0.45808022685824262</v>
      </c>
      <c r="AC20" s="1040">
        <v>417.63000000000466</v>
      </c>
      <c r="AD20" s="1079">
        <v>7.7051330469823393E-3</v>
      </c>
      <c r="AE20" s="1169">
        <f>30*24*63/1000</f>
        <v>45.36</v>
      </c>
      <c r="AG20" s="1221">
        <f t="shared" ref="AG20:AG31" si="1">AC20/AD20</f>
        <v>54201.53</v>
      </c>
    </row>
    <row r="21" spans="2:33" ht="13.5" thickBot="1" x14ac:dyDescent="0.25">
      <c r="B21" s="973" t="s">
        <v>903</v>
      </c>
      <c r="C21" s="973" t="s">
        <v>500</v>
      </c>
      <c r="D21" s="138">
        <f>'Info Required'!C21</f>
        <v>3680.18</v>
      </c>
      <c r="E21" s="138">
        <f>'Info Required'!D21</f>
        <v>3473.690845318255</v>
      </c>
      <c r="F21" s="975"/>
      <c r="G21" s="975"/>
      <c r="O21" s="1027"/>
      <c r="S21" s="1077">
        <v>45413</v>
      </c>
      <c r="T21" s="1166">
        <v>0.82499999999999996</v>
      </c>
      <c r="U21" s="1078">
        <v>0.81837043902280882</v>
      </c>
      <c r="V21" s="1167">
        <v>0.79540474057006305</v>
      </c>
      <c r="W21" s="345">
        <v>2876.2897074077532</v>
      </c>
      <c r="X21" s="1168">
        <v>37.282210999999997</v>
      </c>
      <c r="Y21" s="345">
        <v>4.8022109999999998</v>
      </c>
      <c r="Z21" s="345">
        <v>32.479999999999997</v>
      </c>
      <c r="AA21" s="1072">
        <v>25384</v>
      </c>
      <c r="AB21" s="345">
        <v>0.68086090709588021</v>
      </c>
      <c r="AC21" s="1040">
        <v>313.63999999999942</v>
      </c>
      <c r="AD21" s="1079">
        <v>6.630405622949258E-3</v>
      </c>
      <c r="AE21" s="1169">
        <f>31*24*63/1000</f>
        <v>46.872</v>
      </c>
      <c r="AG21" s="1221">
        <f t="shared" si="1"/>
        <v>47303.29</v>
      </c>
    </row>
    <row r="22" spans="2:33" ht="13.5" thickBot="1" x14ac:dyDescent="0.25">
      <c r="B22" s="973" t="s">
        <v>924</v>
      </c>
      <c r="C22" s="973" t="s">
        <v>500</v>
      </c>
      <c r="D22" s="138">
        <f>'Info Required'!C22</f>
        <v>2407.2399999999998</v>
      </c>
      <c r="E22" s="138">
        <f>'Info Required'!D22</f>
        <v>2315.9754590998846</v>
      </c>
      <c r="F22" s="975"/>
      <c r="G22" s="975"/>
      <c r="O22" s="1027"/>
      <c r="S22" s="1077">
        <v>45444</v>
      </c>
      <c r="T22" s="1166">
        <v>0.82499999999999996</v>
      </c>
      <c r="U22" s="1078">
        <v>0.85904939256894564</v>
      </c>
      <c r="V22" s="1167">
        <v>0.8154347442680776</v>
      </c>
      <c r="W22" s="345">
        <v>2926.4426398605888</v>
      </c>
      <c r="X22" s="1168">
        <v>36.988120000000002</v>
      </c>
      <c r="Y22" s="345">
        <v>4.6721199999999996</v>
      </c>
      <c r="Z22" s="345">
        <v>32.316000000000003</v>
      </c>
      <c r="AA22" s="1072">
        <v>25850</v>
      </c>
      <c r="AB22" s="345">
        <v>0.69887304356101354</v>
      </c>
      <c r="AC22" s="1040">
        <v>363.23999999999796</v>
      </c>
      <c r="AD22" s="1079">
        <v>6.5322840389023373E-3</v>
      </c>
      <c r="AE22" s="1169">
        <f>30*24*63/1000</f>
        <v>45.36</v>
      </c>
      <c r="AG22" s="1221">
        <f t="shared" si="1"/>
        <v>55606.89</v>
      </c>
    </row>
    <row r="23" spans="2:33" ht="13.5" thickBot="1" x14ac:dyDescent="0.25">
      <c r="B23" s="973" t="s">
        <v>925</v>
      </c>
      <c r="C23" s="973" t="s">
        <v>500</v>
      </c>
      <c r="D23" s="138">
        <f>'Info Required'!C23</f>
        <v>0</v>
      </c>
      <c r="E23" s="138">
        <v>0</v>
      </c>
      <c r="F23" s="975"/>
      <c r="G23" s="975"/>
      <c r="O23" s="1027"/>
      <c r="S23" s="1077">
        <v>45474</v>
      </c>
      <c r="T23" s="1166">
        <v>0.82499999999999996</v>
      </c>
      <c r="U23" s="1078">
        <v>0.83012240157671757</v>
      </c>
      <c r="V23" s="1167">
        <v>0.79031137992831546</v>
      </c>
      <c r="W23" s="345">
        <v>2926.5302712591283</v>
      </c>
      <c r="X23" s="1168">
        <v>37.043475000000001</v>
      </c>
      <c r="Y23" s="345">
        <v>4.5304750000000027</v>
      </c>
      <c r="Z23" s="345">
        <v>32.512999999999998</v>
      </c>
      <c r="AA23" s="1072">
        <v>17598</v>
      </c>
      <c r="AB23" s="345">
        <v>0.47506342210065333</v>
      </c>
      <c r="AC23" s="1040">
        <v>255.89000000000669</v>
      </c>
      <c r="AD23" s="1079">
        <v>7.5072757997514117E-3</v>
      </c>
      <c r="AE23" s="1169">
        <f>31*24*63/1000</f>
        <v>46.872</v>
      </c>
      <c r="AG23" s="1221">
        <f t="shared" si="1"/>
        <v>34085.599999999999</v>
      </c>
    </row>
    <row r="24" spans="2:33" ht="13.5" thickBot="1" x14ac:dyDescent="0.25">
      <c r="B24" s="973" t="s">
        <v>799</v>
      </c>
      <c r="C24" s="973" t="s">
        <v>500</v>
      </c>
      <c r="D24" s="138">
        <f>((D21*D13)+(D22*D14)+(D23*D15))*0+2825.35</f>
        <v>2825.35</v>
      </c>
      <c r="E24" s="138">
        <f>((E21*E13)+(E22*E14)+(E23*E15))</f>
        <v>2817.2288007003622</v>
      </c>
      <c r="F24" s="975"/>
      <c r="G24" s="975"/>
      <c r="O24" s="1027"/>
      <c r="S24" s="1077">
        <v>45505</v>
      </c>
      <c r="T24" s="1166">
        <v>0.82499999999999996</v>
      </c>
      <c r="U24" s="1078">
        <v>0.94082445857540475</v>
      </c>
      <c r="V24" s="1167">
        <v>0.87945385304659496</v>
      </c>
      <c r="W24" s="345">
        <v>2926.0674878815862</v>
      </c>
      <c r="X24" s="1168">
        <v>41.221761000000001</v>
      </c>
      <c r="Y24" s="345">
        <v>4.9107610000000008</v>
      </c>
      <c r="Z24" s="345">
        <v>36.311</v>
      </c>
      <c r="AA24" s="1072">
        <v>23082</v>
      </c>
      <c r="AB24" s="345">
        <v>0.55994696587562087</v>
      </c>
      <c r="AC24" s="1040">
        <v>138.4900000000016</v>
      </c>
      <c r="AD24" s="1079">
        <v>6.7158470276594828E-3</v>
      </c>
      <c r="AE24" s="1169">
        <f>31*24*63/1000</f>
        <v>46.872</v>
      </c>
      <c r="AG24" s="1221">
        <f t="shared" si="1"/>
        <v>20621.375000000004</v>
      </c>
    </row>
    <row r="25" spans="2:33" ht="13.5" thickBot="1" x14ac:dyDescent="0.25">
      <c r="B25" s="973" t="s">
        <v>531</v>
      </c>
      <c r="C25" s="973" t="s">
        <v>113</v>
      </c>
      <c r="D25" s="977">
        <f>'Cost Sheet'!B26</f>
        <v>8.0000000000000002E-3</v>
      </c>
      <c r="E25" s="977">
        <f>'Cost Sheet'!C26</f>
        <v>8.0000000000000002E-3</v>
      </c>
      <c r="F25" s="975"/>
      <c r="G25" s="975"/>
      <c r="O25" s="1027"/>
      <c r="S25" s="1077">
        <v>45536</v>
      </c>
      <c r="T25" s="1166">
        <v>0.82499999999999996</v>
      </c>
      <c r="U25" s="1078">
        <v>0.8225444119298867</v>
      </c>
      <c r="V25" s="1167">
        <v>0.7703444444444445</v>
      </c>
      <c r="W25" s="345">
        <v>2925.7042590490114</v>
      </c>
      <c r="X25" s="1168">
        <v>34.942824000000002</v>
      </c>
      <c r="Y25" s="345">
        <v>4.2828240000000015</v>
      </c>
      <c r="Z25" s="345">
        <v>30.66</v>
      </c>
      <c r="AA25" s="1072">
        <v>23238</v>
      </c>
      <c r="AB25" s="345">
        <v>0.66502924892389925</v>
      </c>
      <c r="AC25" s="1040">
        <v>230.8150000000096</v>
      </c>
      <c r="AD25" s="1079">
        <v>8.1357109120007882E-3</v>
      </c>
      <c r="AE25" s="1169">
        <f>30*24*63/1000</f>
        <v>45.36</v>
      </c>
      <c r="AG25" s="1221">
        <f t="shared" si="1"/>
        <v>28370.600000000006</v>
      </c>
    </row>
    <row r="26" spans="2:33" ht="13.5" thickBot="1" x14ac:dyDescent="0.25">
      <c r="B26" s="973" t="s">
        <v>926</v>
      </c>
      <c r="C26" s="973" t="s">
        <v>500</v>
      </c>
      <c r="D26" s="138">
        <f>D24/(1-D25)</f>
        <v>2848.135080645161</v>
      </c>
      <c r="E26" s="138">
        <f t="shared" ref="E26" si="2">E24/(1-E25)</f>
        <v>2839.9483878027845</v>
      </c>
      <c r="F26" s="975"/>
      <c r="G26" s="975"/>
      <c r="O26" s="1027"/>
      <c r="S26" s="1077">
        <v>45566</v>
      </c>
      <c r="T26" s="1166">
        <v>0.82499999999999996</v>
      </c>
      <c r="U26" s="1078">
        <v>0.60561939278825205</v>
      </c>
      <c r="V26" s="1167">
        <v>0.57231261734084315</v>
      </c>
      <c r="W26" s="345">
        <v>2923.1081305404268</v>
      </c>
      <c r="X26" s="1168">
        <v>26.825437000000001</v>
      </c>
      <c r="Y26" s="345">
        <v>3.4274370000000012</v>
      </c>
      <c r="Z26" s="345">
        <v>23.398</v>
      </c>
      <c r="AA26" s="1072">
        <v>24627</v>
      </c>
      <c r="AB26" s="345">
        <v>0.91804655409714286</v>
      </c>
      <c r="AC26" s="1040">
        <v>171.2</v>
      </c>
      <c r="AD26" s="1079">
        <v>2.9098499999999998E-3</v>
      </c>
      <c r="AE26" s="1169">
        <f>31*24*63/1000</f>
        <v>46.872</v>
      </c>
      <c r="AG26" s="1221">
        <f t="shared" si="1"/>
        <v>58834.647834080795</v>
      </c>
    </row>
    <row r="27" spans="2:33" ht="13.5" thickBot="1" x14ac:dyDescent="0.25">
      <c r="B27" s="973" t="s">
        <v>927</v>
      </c>
      <c r="C27" s="973" t="s">
        <v>928</v>
      </c>
      <c r="D27" s="138">
        <f>'Cost Sheet'!B13</f>
        <v>1</v>
      </c>
      <c r="E27" s="138">
        <f>'Cost Sheet'!C13</f>
        <v>1</v>
      </c>
      <c r="F27" s="975"/>
      <c r="G27" s="975"/>
      <c r="I27" s="975"/>
      <c r="J27" s="975"/>
      <c r="K27" s="975"/>
      <c r="L27" s="975"/>
      <c r="M27" s="975"/>
      <c r="N27" s="975"/>
      <c r="O27" s="1027"/>
      <c r="S27" s="1077">
        <v>45597</v>
      </c>
      <c r="T27" s="1166">
        <v>0.82499999999999996</v>
      </c>
      <c r="U27" s="1078">
        <v>0.83067305134344238</v>
      </c>
      <c r="V27" s="1167">
        <v>0.80522890211640208</v>
      </c>
      <c r="W27" s="345">
        <v>2924.1837337269467</v>
      </c>
      <c r="X27" s="1168">
        <v>36.525182999999998</v>
      </c>
      <c r="Y27" s="345">
        <v>4.1531829999999985</v>
      </c>
      <c r="Z27" s="345">
        <v>32.372</v>
      </c>
      <c r="AA27" s="1072">
        <v>20599</v>
      </c>
      <c r="AB27" s="345">
        <v>0.56396705801583524</v>
      </c>
      <c r="AC27" s="1040">
        <v>109.26</v>
      </c>
      <c r="AD27" s="1079">
        <v>2.3413700000000002E-3</v>
      </c>
      <c r="AE27" s="1169">
        <f t="shared" ref="AE27" si="3">30*24*63/1000</f>
        <v>45.36</v>
      </c>
      <c r="AG27" s="1221">
        <f t="shared" si="1"/>
        <v>46664.986738533422</v>
      </c>
    </row>
    <row r="28" spans="2:33" ht="13.5" thickBot="1" x14ac:dyDescent="0.25">
      <c r="B28" s="973" t="s">
        <v>929</v>
      </c>
      <c r="C28" s="973" t="s">
        <v>930</v>
      </c>
      <c r="D28" s="138">
        <f>'Cost Sheet'!B14</f>
        <v>10000</v>
      </c>
      <c r="E28" s="138">
        <f>'Cost Sheet'!C14</f>
        <v>10000</v>
      </c>
      <c r="F28" s="975"/>
      <c r="G28" s="975"/>
      <c r="I28" s="976"/>
      <c r="J28" s="976"/>
      <c r="K28" s="976"/>
      <c r="L28" s="976"/>
      <c r="M28" s="976"/>
      <c r="N28" s="976"/>
      <c r="O28" s="1027"/>
      <c r="S28" s="1077">
        <v>45627</v>
      </c>
      <c r="T28" s="1166">
        <v>0.82499999999999996</v>
      </c>
      <c r="U28" s="1078">
        <v>0.779205176393859</v>
      </c>
      <c r="V28" s="1167">
        <v>0.73831874039938561</v>
      </c>
      <c r="W28" s="345">
        <v>2916.2956378453559</v>
      </c>
      <c r="X28" s="1168">
        <v>34.606476000000001</v>
      </c>
      <c r="Y28" s="345">
        <v>3.9784760000000006</v>
      </c>
      <c r="Z28" s="345">
        <v>30.628</v>
      </c>
      <c r="AA28" s="1072">
        <v>18475</v>
      </c>
      <c r="AB28" s="345">
        <v>0.53385961633308165</v>
      </c>
      <c r="AC28" s="1040">
        <v>41.22</v>
      </c>
      <c r="AD28" s="1079">
        <v>1.4351399999999999E-3</v>
      </c>
      <c r="AE28" s="1169">
        <f>31*24*63/1000</f>
        <v>46.872</v>
      </c>
      <c r="AG28" s="1221">
        <f t="shared" si="1"/>
        <v>28721.936535808356</v>
      </c>
    </row>
    <row r="29" spans="2:33" ht="13.5" thickBot="1" x14ac:dyDescent="0.25">
      <c r="B29" s="973" t="s">
        <v>931</v>
      </c>
      <c r="C29" s="973" t="s">
        <v>932</v>
      </c>
      <c r="D29" s="138">
        <f>'Info Required'!C20</f>
        <v>92118.64</v>
      </c>
      <c r="E29" s="138">
        <f>'Info Required'!D20</f>
        <v>92117.105560039185</v>
      </c>
      <c r="F29" s="975"/>
      <c r="G29" s="975"/>
      <c r="I29" s="976"/>
      <c r="J29" s="976"/>
      <c r="K29" s="976"/>
      <c r="L29" s="976"/>
      <c r="M29" s="976"/>
      <c r="N29" s="976"/>
      <c r="O29" s="1027"/>
      <c r="S29" s="1077">
        <v>45658</v>
      </c>
      <c r="T29" s="1166">
        <v>0.82499999999999996</v>
      </c>
      <c r="U29" s="1078">
        <v>0.95102697373376777</v>
      </c>
      <c r="V29" s="1167">
        <v>0.91651813449394093</v>
      </c>
      <c r="W29" s="345">
        <v>2893.3615087004509</v>
      </c>
      <c r="X29" s="1168">
        <v>42.959038</v>
      </c>
      <c r="Y29" s="345">
        <v>4.9360379999999964</v>
      </c>
      <c r="Z29" s="345">
        <v>38.023000000000003</v>
      </c>
      <c r="AA29" s="1072">
        <v>23413.919999999998</v>
      </c>
      <c r="AB29" s="345">
        <v>0.54502896456852679</v>
      </c>
      <c r="AC29" s="1040">
        <v>56.23</v>
      </c>
      <c r="AD29" s="1079">
        <v>1.31737E-3</v>
      </c>
      <c r="AE29" s="1169">
        <f>31*24*63/1000</f>
        <v>46.872</v>
      </c>
      <c r="AG29" s="1221">
        <f t="shared" si="1"/>
        <v>42683.52854551113</v>
      </c>
    </row>
    <row r="30" spans="2:33" ht="13.5" thickBot="1" x14ac:dyDescent="0.25">
      <c r="B30" s="973" t="s">
        <v>933</v>
      </c>
      <c r="C30" s="973" t="s">
        <v>934</v>
      </c>
      <c r="D30" s="138">
        <f>D12*D8</f>
        <v>1328361.48</v>
      </c>
      <c r="E30" s="138">
        <f>E12*E8</f>
        <v>1299534.1422490997</v>
      </c>
      <c r="F30" s="975"/>
      <c r="G30" s="975"/>
      <c r="H30" s="975"/>
      <c r="I30" s="975"/>
      <c r="J30" s="975"/>
      <c r="K30" s="975"/>
      <c r="L30" s="975"/>
      <c r="M30" s="975"/>
      <c r="N30" s="975"/>
      <c r="O30" s="1027"/>
      <c r="S30" s="1077">
        <v>45689</v>
      </c>
      <c r="T30" s="1166">
        <v>0.82499999999999996</v>
      </c>
      <c r="U30" s="1078">
        <v>0.87382873695722851</v>
      </c>
      <c r="V30" s="1167">
        <v>0.83341552636380234</v>
      </c>
      <c r="W30" s="345">
        <v>2915.7128016163924</v>
      </c>
      <c r="X30" s="1168">
        <v>36.543604000000002</v>
      </c>
      <c r="Y30" s="345">
        <v>4.5056040000000053</v>
      </c>
      <c r="Z30" s="345">
        <v>32.037999999999997</v>
      </c>
      <c r="AA30" s="1072">
        <v>17929</v>
      </c>
      <c r="AB30" s="345">
        <v>0.49061937076594853</v>
      </c>
      <c r="AC30" s="1040">
        <v>44.47</v>
      </c>
      <c r="AD30" s="1079">
        <v>1.18443E-3</v>
      </c>
      <c r="AE30" s="1169">
        <f>28*24*63/1000</f>
        <v>42.335999999999999</v>
      </c>
      <c r="AG30" s="1221">
        <f t="shared" si="1"/>
        <v>37545.486014369781</v>
      </c>
    </row>
    <row r="31" spans="2:33" ht="13.5" thickBot="1" x14ac:dyDescent="0.25">
      <c r="B31" s="973" t="s">
        <v>935</v>
      </c>
      <c r="C31" s="973" t="s">
        <v>934</v>
      </c>
      <c r="D31" s="138">
        <f>D8*D27*D28/10^3</f>
        <v>4577.3999999999996</v>
      </c>
      <c r="E31" s="138">
        <f>E8*E27*E28/10^3</f>
        <v>4455.9038799999998</v>
      </c>
      <c r="F31" s="975"/>
      <c r="G31" s="975"/>
      <c r="H31" s="975"/>
      <c r="I31" s="975"/>
      <c r="J31" s="975"/>
      <c r="K31" s="975"/>
      <c r="L31" s="975"/>
      <c r="M31" s="975"/>
      <c r="N31" s="975"/>
      <c r="O31" s="1027"/>
      <c r="S31" s="1077">
        <v>45717</v>
      </c>
      <c r="T31" s="1166">
        <v>0.82499999999999996</v>
      </c>
      <c r="U31" s="1078">
        <v>0.81810822484817791</v>
      </c>
      <c r="V31" s="1167">
        <v>0.81151760112647209</v>
      </c>
      <c r="W31" s="345">
        <v>2923.5253212143302</v>
      </c>
      <c r="X31" s="1168">
        <v>38.037452999999999</v>
      </c>
      <c r="Y31" s="345">
        <v>5.2264529999999993</v>
      </c>
      <c r="Z31" s="345">
        <v>32.811</v>
      </c>
      <c r="AA31" s="1072">
        <v>19646</v>
      </c>
      <c r="AB31" s="345">
        <v>0.51649094380741012</v>
      </c>
      <c r="AC31" s="1040">
        <v>17.62</v>
      </c>
      <c r="AD31" s="1079">
        <v>8.4699999999999999E-4</v>
      </c>
      <c r="AE31" s="1169">
        <f>31*24*63/1000</f>
        <v>46.872</v>
      </c>
      <c r="AG31" s="1221">
        <f t="shared" si="1"/>
        <v>20802.833530106258</v>
      </c>
    </row>
    <row r="32" spans="2:33" ht="13.5" thickBot="1" x14ac:dyDescent="0.25">
      <c r="B32" s="973" t="s">
        <v>936</v>
      </c>
      <c r="C32" s="973" t="s">
        <v>934</v>
      </c>
      <c r="D32" s="138">
        <f>D30-D31</f>
        <v>1323784.08</v>
      </c>
      <c r="E32" s="138">
        <f>E30-E31</f>
        <v>1295078.2383690996</v>
      </c>
      <c r="F32" s="975"/>
      <c r="G32" s="975"/>
      <c r="H32" s="975"/>
      <c r="I32" s="975"/>
      <c r="J32" s="975"/>
      <c r="K32" s="975"/>
      <c r="L32" s="975"/>
      <c r="M32" s="975"/>
      <c r="N32" s="975"/>
      <c r="O32" s="1027"/>
      <c r="S32" s="320" t="s">
        <v>69</v>
      </c>
      <c r="T32" s="1080">
        <v>0.82499999999999996</v>
      </c>
      <c r="U32" s="1080">
        <v>0.84118068845046678</v>
      </c>
      <c r="V32" s="1080">
        <v>0.80564504451554386</v>
      </c>
      <c r="W32" s="1081">
        <v>2916.4321700967657</v>
      </c>
      <c r="X32" s="1082">
        <v>445.59038799999996</v>
      </c>
      <c r="Y32" s="1046">
        <v>54.635388000000006</v>
      </c>
      <c r="Z32" s="1083">
        <v>390.95499999999998</v>
      </c>
      <c r="AA32" s="1170">
        <v>259362.91999999998</v>
      </c>
      <c r="AB32" s="1083">
        <v>0.58206578728982827</v>
      </c>
      <c r="AC32" s="1083">
        <v>2159.7050000000195</v>
      </c>
      <c r="AD32" s="1084">
        <f>AC32/AG32</f>
        <v>4.5425137054973938E-3</v>
      </c>
      <c r="AE32" s="1171">
        <f>AVERAGE(AE20:AE31)</f>
        <v>45.990000000000009</v>
      </c>
      <c r="AG32" s="1221">
        <f>SUM(AG20:AG31)</f>
        <v>475442.70419840975</v>
      </c>
    </row>
    <row r="33" spans="2:15" ht="13.5" thickBot="1" x14ac:dyDescent="0.25">
      <c r="B33" s="973" t="s">
        <v>935</v>
      </c>
      <c r="C33" s="973" t="s">
        <v>918</v>
      </c>
      <c r="D33" s="138">
        <f>D27*10^5/D28</f>
        <v>10</v>
      </c>
      <c r="E33" s="138">
        <f t="shared" ref="E33" si="4">E27*10^5/E28</f>
        <v>10</v>
      </c>
      <c r="F33" s="975"/>
      <c r="G33" s="975"/>
      <c r="H33" s="975"/>
      <c r="I33" s="975"/>
      <c r="J33" s="976"/>
      <c r="K33" s="976"/>
      <c r="L33" s="976"/>
      <c r="M33" s="976"/>
      <c r="N33" s="976"/>
      <c r="O33" s="1027"/>
    </row>
    <row r="34" spans="2:15" ht="13.5" thickBot="1" x14ac:dyDescent="0.25">
      <c r="B34" s="973" t="s">
        <v>936</v>
      </c>
      <c r="C34" s="973" t="s">
        <v>918</v>
      </c>
      <c r="D34" s="138">
        <f>D12-D33</f>
        <v>2892</v>
      </c>
      <c r="E34" s="138">
        <f>E12-E33</f>
        <v>2906.4321700967657</v>
      </c>
      <c r="F34" s="975"/>
      <c r="G34" s="975"/>
      <c r="H34" s="975"/>
      <c r="I34" s="975"/>
      <c r="J34" s="975"/>
      <c r="K34" s="975"/>
      <c r="L34" s="975"/>
      <c r="M34" s="975"/>
      <c r="N34" s="975"/>
      <c r="O34" s="1027"/>
    </row>
    <row r="35" spans="2:15" ht="13.5" thickBot="1" x14ac:dyDescent="0.25">
      <c r="B35" s="973" t="s">
        <v>937</v>
      </c>
      <c r="C35" s="973" t="s">
        <v>938</v>
      </c>
      <c r="D35" s="138">
        <f>(D32/D20)*10^3</f>
        <v>529808.20536218141</v>
      </c>
      <c r="E35" s="138">
        <f>(E32/E20)*10^3</f>
        <v>475489.48583138647</v>
      </c>
      <c r="F35" s="975"/>
      <c r="G35" s="975"/>
      <c r="H35" s="975"/>
      <c r="I35" s="975"/>
      <c r="J35" s="975"/>
      <c r="K35" s="975"/>
      <c r="L35" s="975"/>
      <c r="M35" s="975"/>
      <c r="N35" s="975"/>
      <c r="O35" s="1027"/>
    </row>
    <row r="36" spans="2:15" ht="13.5" thickBot="1" x14ac:dyDescent="0.25">
      <c r="B36" s="973" t="s">
        <v>939</v>
      </c>
      <c r="C36" s="973" t="s">
        <v>940</v>
      </c>
      <c r="D36" s="138">
        <f>(D31/D28)*10^3</f>
        <v>457.73999999999995</v>
      </c>
      <c r="E36" s="138">
        <f>(E31/E28)*10^3</f>
        <v>445.59038800000002</v>
      </c>
      <c r="F36" s="975"/>
      <c r="G36" s="975"/>
      <c r="H36" s="975"/>
      <c r="I36" s="975"/>
      <c r="J36" s="976"/>
      <c r="K36" s="976"/>
      <c r="L36" s="976"/>
      <c r="M36" s="976"/>
      <c r="N36" s="976"/>
      <c r="O36" s="1027"/>
    </row>
    <row r="37" spans="2:15" ht="13.5" thickBot="1" x14ac:dyDescent="0.25">
      <c r="B37" s="973" t="s">
        <v>941</v>
      </c>
      <c r="C37" s="973" t="s">
        <v>942</v>
      </c>
      <c r="D37" s="138">
        <f>(D34/D20)*10^3</f>
        <v>1157.4435386074658</v>
      </c>
      <c r="E37" s="138">
        <f>(E34/E20)*10^3</f>
        <v>1067.0999613918659</v>
      </c>
      <c r="F37" s="975"/>
      <c r="G37" s="975"/>
      <c r="H37" s="975"/>
      <c r="I37" s="975"/>
      <c r="J37" s="975"/>
      <c r="K37" s="975"/>
      <c r="L37" s="975"/>
      <c r="M37" s="975"/>
      <c r="N37" s="975"/>
      <c r="O37" s="1027"/>
    </row>
    <row r="38" spans="2:15" ht="13.5" thickBot="1" x14ac:dyDescent="0.25">
      <c r="B38" s="974" t="s">
        <v>943</v>
      </c>
      <c r="C38" s="974" t="s">
        <v>944</v>
      </c>
      <c r="D38" s="143">
        <f>(D26*D35)/10^7</f>
        <v>150.89653357056847</v>
      </c>
      <c r="E38" s="143">
        <f>(E26*E35)/10^7</f>
        <v>135.0365598704021</v>
      </c>
      <c r="F38" s="975"/>
      <c r="G38" s="975"/>
      <c r="H38" s="975"/>
      <c r="I38" s="975"/>
      <c r="J38" s="975"/>
      <c r="K38" s="975"/>
      <c r="L38" s="975"/>
      <c r="M38" s="975"/>
      <c r="N38" s="975"/>
      <c r="O38" s="1027"/>
    </row>
    <row r="39" spans="2:15" ht="13.5" thickBot="1" x14ac:dyDescent="0.25">
      <c r="B39" s="974" t="s">
        <v>945</v>
      </c>
      <c r="C39" s="974" t="s">
        <v>944</v>
      </c>
      <c r="D39" s="143">
        <f>(D29*D36)/10^7</f>
        <v>4.2166386273600001</v>
      </c>
      <c r="E39" s="143">
        <f>(E29*E36)/10^7</f>
        <v>4.1046496807934822</v>
      </c>
      <c r="F39" s="975"/>
      <c r="G39" s="975"/>
      <c r="H39" s="975"/>
      <c r="I39" s="975"/>
      <c r="J39" s="975"/>
      <c r="K39" s="975"/>
      <c r="L39" s="975"/>
      <c r="M39" s="975"/>
      <c r="N39" s="975"/>
      <c r="O39" s="1027"/>
    </row>
    <row r="40" spans="2:15" ht="13.5" thickBot="1" x14ac:dyDescent="0.25">
      <c r="B40" s="974" t="s">
        <v>946</v>
      </c>
      <c r="C40" s="974" t="s">
        <v>944</v>
      </c>
      <c r="D40" s="143">
        <f>D38+D39</f>
        <v>155.11317219792846</v>
      </c>
      <c r="E40" s="143">
        <f>E38+E39</f>
        <v>139.14120955119557</v>
      </c>
      <c r="F40" s="975"/>
      <c r="G40" s="975"/>
      <c r="H40" s="975"/>
      <c r="I40" s="975"/>
      <c r="J40" s="975"/>
      <c r="K40" s="975"/>
      <c r="L40" s="975"/>
      <c r="M40" s="975"/>
      <c r="N40" s="975"/>
      <c r="O40" s="1027"/>
    </row>
    <row r="41" spans="2:15" ht="13.5" thickBot="1" x14ac:dyDescent="0.25">
      <c r="B41" s="974" t="s">
        <v>947</v>
      </c>
      <c r="C41" s="974" t="s">
        <v>948</v>
      </c>
      <c r="D41" s="143">
        <f>(D40/D11)*10</f>
        <v>3.7862281409765313</v>
      </c>
      <c r="E41" s="143">
        <f>(E40/E11)*10</f>
        <v>3.5590083142866979</v>
      </c>
      <c r="F41" s="975"/>
      <c r="G41" s="975"/>
      <c r="H41" s="975"/>
      <c r="I41" s="975"/>
      <c r="J41" s="975"/>
      <c r="K41" s="975"/>
      <c r="L41" s="975"/>
      <c r="M41" s="975"/>
      <c r="N41" s="975"/>
      <c r="O41" s="1027"/>
    </row>
    <row r="42" spans="2:15" ht="13.5" thickBot="1" x14ac:dyDescent="0.25">
      <c r="B42" s="1000"/>
      <c r="C42" s="1000"/>
      <c r="D42" s="1001"/>
      <c r="E42" s="1001"/>
      <c r="F42" s="975"/>
      <c r="G42" s="975"/>
      <c r="H42" s="975"/>
      <c r="I42" s="975"/>
      <c r="J42" s="975"/>
      <c r="K42" s="975"/>
      <c r="L42" s="975"/>
      <c r="M42" s="975"/>
      <c r="N42" s="975"/>
      <c r="O42" s="1027"/>
    </row>
    <row r="43" spans="2:15" ht="13.5" thickBot="1" x14ac:dyDescent="0.25">
      <c r="B43" s="1569" t="s">
        <v>84</v>
      </c>
      <c r="C43" s="1571" t="s">
        <v>911</v>
      </c>
      <c r="D43" s="1573" t="str">
        <f>D2</f>
        <v>FY 2024-25</v>
      </c>
      <c r="E43" s="1574"/>
      <c r="F43" s="1027"/>
      <c r="G43" s="1027"/>
      <c r="H43" s="1027"/>
      <c r="I43" s="1027"/>
      <c r="J43" s="1027"/>
      <c r="K43" s="1027"/>
      <c r="L43" s="1027"/>
      <c r="M43" s="1027"/>
      <c r="N43" s="1027"/>
      <c r="O43" s="1027"/>
    </row>
    <row r="44" spans="2:15" ht="13.5" thickBot="1" x14ac:dyDescent="0.25">
      <c r="B44" s="1570"/>
      <c r="C44" s="1572"/>
      <c r="D44" s="1032" t="s">
        <v>994</v>
      </c>
      <c r="E44" s="1032" t="s">
        <v>912</v>
      </c>
      <c r="H44" s="1027"/>
      <c r="I44" s="1027"/>
      <c r="J44" s="1027"/>
      <c r="K44" s="1027"/>
      <c r="L44" s="1027"/>
      <c r="M44" s="1027"/>
      <c r="N44" s="1027"/>
      <c r="O44" s="1027"/>
    </row>
    <row r="45" spans="2:15" ht="13.5" thickBot="1" x14ac:dyDescent="0.25">
      <c r="B45" s="973" t="s">
        <v>949</v>
      </c>
      <c r="C45" s="1216" t="s">
        <v>950</v>
      </c>
      <c r="D45" s="138">
        <v>0</v>
      </c>
      <c r="E45" s="138">
        <f>Depreciation!U303</f>
        <v>-2.5346232</v>
      </c>
      <c r="H45" s="1027"/>
      <c r="I45" s="1027"/>
      <c r="J45" s="1027"/>
      <c r="K45" s="1027"/>
      <c r="L45" s="1027"/>
      <c r="M45" s="1027"/>
      <c r="N45" s="1027"/>
      <c r="O45" s="1027"/>
    </row>
    <row r="46" spans="2:15" ht="13.5" thickBot="1" x14ac:dyDescent="0.25">
      <c r="B46" s="980" t="s">
        <v>217</v>
      </c>
      <c r="C46" s="1216" t="s">
        <v>950</v>
      </c>
      <c r="D46" s="981">
        <f>'Cost Sheet'!B38</f>
        <v>14.66</v>
      </c>
      <c r="E46" s="981">
        <f>Depreciation!V303</f>
        <v>17.484699929594203</v>
      </c>
      <c r="H46" s="1027"/>
      <c r="I46" s="1027"/>
      <c r="J46" s="1027"/>
      <c r="K46" s="1027"/>
      <c r="L46" s="1027"/>
      <c r="M46" s="1027"/>
      <c r="N46" s="1027"/>
      <c r="O46" s="1027"/>
    </row>
    <row r="47" spans="2:15" ht="13.5" thickBot="1" x14ac:dyDescent="0.25">
      <c r="B47" s="982" t="s">
        <v>951</v>
      </c>
      <c r="C47" s="1216" t="s">
        <v>950</v>
      </c>
      <c r="D47" s="983">
        <f>'Cost Sheet'!B37</f>
        <v>29.52</v>
      </c>
      <c r="E47" s="983">
        <f>'Cost Sheet'!C37</f>
        <v>38.111714443220002</v>
      </c>
      <c r="H47" s="1217"/>
      <c r="I47" s="1027"/>
      <c r="J47" s="1027"/>
      <c r="K47" s="1027"/>
      <c r="L47" s="1027"/>
      <c r="M47" s="1027"/>
      <c r="N47" s="1027"/>
      <c r="O47" s="1027"/>
    </row>
    <row r="48" spans="2:15" ht="13.5" thickBot="1" x14ac:dyDescent="0.25">
      <c r="B48" s="984" t="s">
        <v>239</v>
      </c>
      <c r="C48" s="1216" t="s">
        <v>950</v>
      </c>
      <c r="D48" s="985">
        <f>'Cost Sheet'!B43</f>
        <v>1.95</v>
      </c>
      <c r="E48" s="985">
        <f>'Cost Sheet'!C43</f>
        <v>1.8488579000000001</v>
      </c>
      <c r="H48" s="1027"/>
      <c r="I48" s="1027"/>
      <c r="J48" s="1027"/>
      <c r="K48" s="1027"/>
      <c r="L48" s="1027"/>
      <c r="M48" s="1027"/>
      <c r="N48" s="1027"/>
      <c r="O48" s="1027"/>
    </row>
    <row r="49" spans="2:15" ht="13.5" thickBot="1" x14ac:dyDescent="0.25">
      <c r="B49" s="1027"/>
      <c r="C49" s="1027"/>
      <c r="D49" s="1001"/>
      <c r="E49" s="1001"/>
      <c r="F49" s="1001"/>
      <c r="G49" s="1001"/>
      <c r="H49" s="1027"/>
      <c r="I49" s="1027"/>
      <c r="J49" s="1027"/>
      <c r="K49" s="1027"/>
      <c r="L49" s="1027"/>
      <c r="M49" s="1027"/>
      <c r="N49" s="1027"/>
      <c r="O49" s="1027"/>
    </row>
    <row r="50" spans="2:15" ht="13.5" thickBot="1" x14ac:dyDescent="0.25">
      <c r="B50" s="1569" t="str">
        <f>B43</f>
        <v>Particulars</v>
      </c>
      <c r="C50" s="1571" t="s">
        <v>911</v>
      </c>
      <c r="D50" s="1573" t="str">
        <f>D43</f>
        <v>FY 2024-25</v>
      </c>
      <c r="E50" s="1575"/>
      <c r="F50" s="1027"/>
      <c r="G50" s="1027"/>
      <c r="H50" s="1027"/>
      <c r="I50" s="1027"/>
      <c r="J50" s="1027"/>
      <c r="K50" s="1027"/>
      <c r="L50" s="1027"/>
      <c r="M50" s="1027"/>
      <c r="N50" s="1027"/>
      <c r="O50" s="1027"/>
    </row>
    <row r="51" spans="2:15" ht="13.5" thickBot="1" x14ac:dyDescent="0.25">
      <c r="B51" s="1570"/>
      <c r="C51" s="1572"/>
      <c r="D51" s="1032" t="str">
        <f>D44</f>
        <v>APR Order</v>
      </c>
      <c r="E51" s="1032" t="s">
        <v>912</v>
      </c>
      <c r="F51" s="1027"/>
      <c r="G51" s="1027"/>
      <c r="H51" s="1027"/>
      <c r="I51" s="1027"/>
      <c r="J51" s="1027"/>
      <c r="K51" s="1027"/>
      <c r="L51" s="1027"/>
      <c r="M51" s="1027"/>
      <c r="N51" s="1027"/>
      <c r="O51" s="1027"/>
    </row>
    <row r="52" spans="2:15" ht="13.5" thickBot="1" x14ac:dyDescent="0.25">
      <c r="B52" s="980" t="s">
        <v>952</v>
      </c>
      <c r="C52" s="1216" t="s">
        <v>950</v>
      </c>
      <c r="D52" s="986">
        <v>85.15</v>
      </c>
      <c r="E52" s="986">
        <f>'F8'!L273</f>
        <v>19.769200000000001</v>
      </c>
      <c r="F52" s="1021"/>
      <c r="G52" s="1021"/>
      <c r="H52" s="1027"/>
      <c r="I52" s="1027"/>
      <c r="J52" s="1027"/>
      <c r="K52" s="1027"/>
      <c r="L52" s="1027"/>
      <c r="M52" s="1027"/>
      <c r="N52" s="1027"/>
      <c r="O52" s="1027"/>
    </row>
    <row r="53" spans="2:15" ht="13.5" thickBot="1" x14ac:dyDescent="0.25">
      <c r="B53" s="982" t="s">
        <v>953</v>
      </c>
      <c r="C53" s="1216" t="s">
        <v>950</v>
      </c>
      <c r="D53" s="138">
        <f>D45*70%</f>
        <v>0</v>
      </c>
      <c r="E53" s="138">
        <f>'F8'!M273</f>
        <v>21.8</v>
      </c>
      <c r="F53" s="1021"/>
      <c r="G53" s="1021"/>
      <c r="H53" s="1027"/>
      <c r="I53" s="1027"/>
      <c r="J53" s="1027"/>
      <c r="K53" s="1027"/>
      <c r="L53" s="1027"/>
      <c r="M53" s="1027"/>
      <c r="N53" s="1027"/>
      <c r="O53" s="1027"/>
    </row>
    <row r="54" spans="2:15" ht="13.5" thickBot="1" x14ac:dyDescent="0.25">
      <c r="B54" s="982" t="s">
        <v>887</v>
      </c>
      <c r="C54" s="1216" t="s">
        <v>950</v>
      </c>
      <c r="D54" s="138">
        <f>D46</f>
        <v>14.66</v>
      </c>
      <c r="E54" s="138">
        <f>'F8'!N273</f>
        <v>20.150000000000002</v>
      </c>
      <c r="F54" s="1021"/>
      <c r="G54" s="1021"/>
      <c r="H54" s="1027"/>
      <c r="I54" s="1027"/>
      <c r="J54" s="1027"/>
      <c r="K54" s="1027"/>
      <c r="L54" s="1027"/>
      <c r="M54" s="1027"/>
      <c r="N54" s="1027"/>
      <c r="O54" s="1027"/>
    </row>
    <row r="55" spans="2:15" ht="13.5" thickBot="1" x14ac:dyDescent="0.25">
      <c r="B55" s="982" t="s">
        <v>954</v>
      </c>
      <c r="C55" s="1216" t="s">
        <v>950</v>
      </c>
      <c r="D55" s="138">
        <f>(D52+D53-D54)*0+70.5</f>
        <v>70.5</v>
      </c>
      <c r="E55" s="138">
        <f>E52+E53-E54</f>
        <v>21.4192</v>
      </c>
      <c r="F55" s="1021"/>
      <c r="G55" s="1021"/>
      <c r="H55" s="1027"/>
      <c r="I55" s="1027"/>
      <c r="J55" s="1027"/>
      <c r="K55" s="1027"/>
      <c r="L55" s="1027"/>
      <c r="M55" s="1027"/>
      <c r="N55" s="1027"/>
      <c r="O55" s="1027"/>
    </row>
    <row r="56" spans="2:15" ht="13.5" thickBot="1" x14ac:dyDescent="0.25">
      <c r="B56" s="987" t="s">
        <v>955</v>
      </c>
      <c r="C56" s="1216" t="s">
        <v>950</v>
      </c>
      <c r="D56" s="138">
        <f>AVERAGE(D52,D55)</f>
        <v>77.825000000000003</v>
      </c>
      <c r="E56" s="138">
        <f>AVERAGE(E52,E55)</f>
        <v>20.594200000000001</v>
      </c>
      <c r="F56" s="1021"/>
      <c r="G56" s="1021"/>
      <c r="H56" s="1027"/>
      <c r="I56" s="1027"/>
      <c r="J56" s="1027"/>
      <c r="K56" s="1027"/>
      <c r="L56" s="1027"/>
      <c r="M56" s="1027"/>
      <c r="N56" s="1027"/>
      <c r="O56" s="1027"/>
    </row>
    <row r="57" spans="2:15" ht="13.5" thickBot="1" x14ac:dyDescent="0.25">
      <c r="B57" s="982" t="s">
        <v>956</v>
      </c>
      <c r="C57" s="1216" t="s">
        <v>113</v>
      </c>
      <c r="D57" s="977">
        <v>0.1065</v>
      </c>
      <c r="E57" s="977">
        <f>'F8'!K273</f>
        <v>1.1168192986374803E-2</v>
      </c>
      <c r="F57" s="1022"/>
      <c r="G57" s="1022"/>
      <c r="H57" s="1027"/>
      <c r="I57" s="1027"/>
      <c r="J57" s="1027"/>
      <c r="K57" s="1027"/>
      <c r="L57" s="1027"/>
      <c r="M57" s="1027"/>
      <c r="N57" s="1027"/>
      <c r="O57" s="1027"/>
    </row>
    <row r="58" spans="2:15" ht="13.5" thickBot="1" x14ac:dyDescent="0.25">
      <c r="B58" s="982" t="s">
        <v>996</v>
      </c>
      <c r="C58" s="1216" t="s">
        <v>950</v>
      </c>
      <c r="D58" s="1057">
        <f>D56*D57</f>
        <v>8.2883624999999999</v>
      </c>
      <c r="E58" s="1057">
        <f>E56*E57</f>
        <v>0.22999999999999998</v>
      </c>
      <c r="F58" s="1022"/>
      <c r="G58" s="1022"/>
      <c r="H58" s="1027"/>
      <c r="I58" s="1027"/>
      <c r="J58" s="1027"/>
      <c r="K58" s="1027"/>
      <c r="L58" s="1027"/>
      <c r="M58" s="1027"/>
      <c r="N58" s="1027"/>
      <c r="O58" s="1027"/>
    </row>
    <row r="59" spans="2:15" ht="13.5" thickBot="1" x14ac:dyDescent="0.25">
      <c r="B59" s="988" t="s">
        <v>218</v>
      </c>
      <c r="C59" s="1216" t="s">
        <v>950</v>
      </c>
      <c r="D59" s="1031">
        <f>D58</f>
        <v>8.2883624999999999</v>
      </c>
      <c r="E59" s="1031">
        <f>E58</f>
        <v>0.22999999999999998</v>
      </c>
      <c r="F59" s="1023"/>
      <c r="G59" s="1023"/>
      <c r="H59" s="1027"/>
      <c r="I59" s="1027"/>
      <c r="J59" s="1027"/>
      <c r="K59" s="1027"/>
      <c r="L59" s="1027"/>
      <c r="M59" s="1027"/>
      <c r="N59" s="1027"/>
      <c r="O59" s="1027"/>
    </row>
    <row r="60" spans="2:15" ht="13.5" thickBot="1" x14ac:dyDescent="0.25">
      <c r="B60" s="1000"/>
      <c r="C60" s="1027"/>
      <c r="D60" s="1023"/>
      <c r="E60" s="1023"/>
      <c r="F60" s="1023"/>
      <c r="G60" s="1023"/>
      <c r="H60" s="1027"/>
      <c r="I60" s="1027"/>
      <c r="J60" s="1027"/>
      <c r="K60" s="1027"/>
      <c r="L60" s="1027"/>
      <c r="M60" s="1027"/>
      <c r="N60" s="1027"/>
      <c r="O60" s="1027"/>
    </row>
    <row r="61" spans="2:15" ht="13.5" thickBot="1" x14ac:dyDescent="0.25">
      <c r="B61" s="980" t="s">
        <v>1062</v>
      </c>
      <c r="C61" s="1216" t="s">
        <v>950</v>
      </c>
      <c r="D61" s="986"/>
      <c r="E61" s="986">
        <f>'F8'!L275</f>
        <v>85.15</v>
      </c>
      <c r="F61" s="1023"/>
      <c r="G61" s="1023"/>
      <c r="H61" s="1027"/>
      <c r="I61" s="1027"/>
      <c r="J61" s="1027"/>
      <c r="K61" s="1027"/>
      <c r="L61" s="1027"/>
      <c r="M61" s="1027"/>
      <c r="N61" s="1027"/>
      <c r="O61" s="1027"/>
    </row>
    <row r="62" spans="2:15" ht="13.5" thickBot="1" x14ac:dyDescent="0.25">
      <c r="B62" s="982" t="s">
        <v>953</v>
      </c>
      <c r="C62" s="1216" t="s">
        <v>950</v>
      </c>
      <c r="D62" s="138"/>
      <c r="E62" s="138">
        <f>E45*70%</f>
        <v>-1.7742362399999998</v>
      </c>
      <c r="F62" s="1023"/>
      <c r="G62" s="1023"/>
      <c r="H62" s="1027"/>
      <c r="I62" s="1027"/>
      <c r="J62" s="1027"/>
      <c r="K62" s="1027"/>
      <c r="L62" s="1027"/>
      <c r="M62" s="1027"/>
      <c r="N62" s="1027"/>
      <c r="O62" s="1027"/>
    </row>
    <row r="63" spans="2:15" ht="13.5" thickBot="1" x14ac:dyDescent="0.25">
      <c r="B63" s="982" t="s">
        <v>887</v>
      </c>
      <c r="C63" s="1216" t="s">
        <v>950</v>
      </c>
      <c r="D63" s="138">
        <v>0</v>
      </c>
      <c r="E63" s="138">
        <f>E46</f>
        <v>17.484699929594203</v>
      </c>
      <c r="F63" s="1023"/>
      <c r="G63" s="1023"/>
      <c r="H63" s="1027"/>
      <c r="I63" s="1027"/>
      <c r="J63" s="1027"/>
      <c r="K63" s="1027"/>
      <c r="L63" s="1027"/>
      <c r="M63" s="1027"/>
      <c r="N63" s="1027"/>
      <c r="O63" s="1027"/>
    </row>
    <row r="64" spans="2:15" ht="13.5" thickBot="1" x14ac:dyDescent="0.25">
      <c r="B64" s="982" t="s">
        <v>1064</v>
      </c>
      <c r="C64" s="1216" t="s">
        <v>950</v>
      </c>
      <c r="D64" s="138">
        <f>D61+D62-D63</f>
        <v>0</v>
      </c>
      <c r="E64" s="138">
        <f>E61+E62-E63</f>
        <v>65.891063830405812</v>
      </c>
      <c r="F64" s="1023"/>
      <c r="G64" s="1023"/>
      <c r="H64" s="1027"/>
      <c r="I64" s="1027"/>
      <c r="J64" s="1027"/>
      <c r="K64" s="1027"/>
      <c r="L64" s="1027"/>
      <c r="M64" s="1027"/>
      <c r="N64" s="1027"/>
      <c r="O64" s="1027"/>
    </row>
    <row r="65" spans="2:15" ht="13.5" thickBot="1" x14ac:dyDescent="0.25">
      <c r="B65" s="987" t="s">
        <v>955</v>
      </c>
      <c r="C65" s="1216" t="s">
        <v>950</v>
      </c>
      <c r="D65" s="138">
        <f>AVERAGE(D61,D64)</f>
        <v>0</v>
      </c>
      <c r="E65" s="138">
        <f>AVERAGE(E61,E64)</f>
        <v>75.520531915202909</v>
      </c>
      <c r="F65" s="1023"/>
      <c r="G65" s="1023"/>
      <c r="H65" s="1027"/>
      <c r="I65" s="1027"/>
      <c r="J65" s="1027"/>
      <c r="K65" s="1027"/>
      <c r="L65" s="1027"/>
      <c r="M65" s="1027"/>
      <c r="N65" s="1027"/>
      <c r="O65" s="1027"/>
    </row>
    <row r="66" spans="2:15" ht="13.5" thickBot="1" x14ac:dyDescent="0.25">
      <c r="B66" s="982" t="s">
        <v>956</v>
      </c>
      <c r="C66" s="1216" t="s">
        <v>113</v>
      </c>
      <c r="D66" s="977"/>
      <c r="E66" s="977">
        <f>'Info Required'!D32/100</f>
        <v>0.1065</v>
      </c>
      <c r="F66" s="1023"/>
      <c r="G66" s="1023"/>
      <c r="H66" s="1027"/>
      <c r="I66" s="1027"/>
      <c r="J66" s="1027"/>
      <c r="K66" s="1027"/>
      <c r="L66" s="1027"/>
      <c r="M66" s="1027"/>
      <c r="N66" s="1027"/>
      <c r="O66" s="1027"/>
    </row>
    <row r="67" spans="2:15" ht="13.5" thickBot="1" x14ac:dyDescent="0.25">
      <c r="B67" s="1175" t="s">
        <v>1063</v>
      </c>
      <c r="C67" s="1215" t="s">
        <v>950</v>
      </c>
      <c r="D67" s="1176">
        <f>D65*D66</f>
        <v>0</v>
      </c>
      <c r="E67" s="1176">
        <f>E65*E66</f>
        <v>8.0429366489691088</v>
      </c>
      <c r="F67" s="1023"/>
      <c r="G67" s="1023"/>
      <c r="H67" s="1027"/>
      <c r="I67" s="1027"/>
      <c r="J67" s="1027"/>
      <c r="K67" s="1027"/>
      <c r="L67" s="1027"/>
      <c r="M67" s="1027"/>
      <c r="N67" s="1027"/>
      <c r="O67" s="1027"/>
    </row>
    <row r="68" spans="2:15" ht="13.5" thickBot="1" x14ac:dyDescent="0.25">
      <c r="B68" s="1000"/>
      <c r="C68" s="1027"/>
      <c r="D68" s="1023"/>
      <c r="E68" s="1023"/>
      <c r="F68" s="1023"/>
      <c r="G68" s="1023"/>
      <c r="H68" s="1027"/>
      <c r="I68" s="1027"/>
      <c r="J68" s="1027"/>
      <c r="K68" s="1027"/>
      <c r="L68" s="1027"/>
      <c r="M68" s="1027"/>
      <c r="N68" s="1027"/>
      <c r="O68" s="1027"/>
    </row>
    <row r="69" spans="2:15" ht="13.5" thickBot="1" x14ac:dyDescent="0.25">
      <c r="B69" s="980" t="s">
        <v>957</v>
      </c>
      <c r="C69" s="1216" t="s">
        <v>950</v>
      </c>
      <c r="D69" s="986">
        <v>91.54</v>
      </c>
      <c r="E69" s="986">
        <f>'S4'!D8</f>
        <v>100.52620981599999</v>
      </c>
      <c r="F69" s="1021"/>
      <c r="G69" s="1021"/>
      <c r="H69" s="1027"/>
      <c r="I69" s="1027"/>
      <c r="J69" s="1027"/>
      <c r="K69" s="1027"/>
      <c r="L69" s="1027"/>
      <c r="M69" s="1027"/>
      <c r="N69" s="1027"/>
      <c r="O69" s="1027"/>
    </row>
    <row r="70" spans="2:15" ht="13.5" thickBot="1" x14ac:dyDescent="0.25">
      <c r="B70" s="982" t="s">
        <v>958</v>
      </c>
      <c r="C70" s="1216" t="s">
        <v>950</v>
      </c>
      <c r="D70" s="138">
        <f>30%*D45</f>
        <v>0</v>
      </c>
      <c r="E70" s="138">
        <f>'S4'!D9</f>
        <v>-0.76038695999999995</v>
      </c>
      <c r="F70" s="1021"/>
      <c r="G70" s="1021"/>
      <c r="H70" s="1027"/>
      <c r="I70" s="1027"/>
      <c r="J70" s="1027"/>
      <c r="K70" s="1027"/>
      <c r="L70" s="1027"/>
      <c r="M70" s="1027"/>
      <c r="N70" s="1027"/>
      <c r="O70" s="1027"/>
    </row>
    <row r="71" spans="2:15" ht="13.5" thickBot="1" x14ac:dyDescent="0.25">
      <c r="B71" s="982" t="s">
        <v>959</v>
      </c>
      <c r="C71" s="1216" t="s">
        <v>950</v>
      </c>
      <c r="D71" s="138">
        <f>D69+D70</f>
        <v>91.54</v>
      </c>
      <c r="E71" s="138">
        <f>E69+E70</f>
        <v>99.765822855999986</v>
      </c>
      <c r="F71" s="1021"/>
      <c r="G71" s="1021"/>
      <c r="H71" s="1027"/>
      <c r="I71" s="1027"/>
      <c r="J71" s="1027"/>
      <c r="K71" s="1027"/>
      <c r="L71" s="1027"/>
      <c r="M71" s="1027"/>
      <c r="N71" s="1027"/>
      <c r="O71" s="1027"/>
    </row>
    <row r="72" spans="2:15" ht="13.5" thickBot="1" x14ac:dyDescent="0.25">
      <c r="B72" s="982" t="s">
        <v>960</v>
      </c>
      <c r="C72" s="1216" t="s">
        <v>950</v>
      </c>
      <c r="D72" s="138">
        <f>AVERAGE(D69,D71)</f>
        <v>91.54</v>
      </c>
      <c r="E72" s="138">
        <f>AVERAGE(E69,E71)</f>
        <v>100.14601633599999</v>
      </c>
      <c r="F72" s="1021"/>
      <c r="G72" s="1021"/>
      <c r="H72" s="1027"/>
      <c r="I72" s="1027"/>
      <c r="J72" s="1027"/>
      <c r="K72" s="1027"/>
      <c r="L72" s="1027"/>
      <c r="M72" s="1027"/>
      <c r="N72" s="1027"/>
      <c r="O72" s="1027"/>
    </row>
    <row r="73" spans="2:15" ht="13.5" thickBot="1" x14ac:dyDescent="0.25">
      <c r="B73" s="982" t="s">
        <v>532</v>
      </c>
      <c r="C73" s="1216" t="s">
        <v>113</v>
      </c>
      <c r="D73" s="989">
        <f>15%</f>
        <v>0.15</v>
      </c>
      <c r="E73" s="989">
        <f>D73</f>
        <v>0.15</v>
      </c>
      <c r="F73" s="1024"/>
      <c r="G73" s="1024"/>
      <c r="H73" s="1027"/>
      <c r="I73" s="1027"/>
      <c r="J73" s="1027"/>
      <c r="K73" s="1027"/>
      <c r="L73" s="1027"/>
      <c r="M73" s="1027"/>
      <c r="N73" s="1027"/>
      <c r="O73" s="1027"/>
    </row>
    <row r="74" spans="2:15" ht="13.5" thickBot="1" x14ac:dyDescent="0.25">
      <c r="B74" s="982" t="s">
        <v>961</v>
      </c>
      <c r="C74" s="1216" t="s">
        <v>113</v>
      </c>
      <c r="D74" s="989">
        <f>0.17472</f>
        <v>0.17471999999999999</v>
      </c>
      <c r="E74" s="138">
        <f>17.47%*0</f>
        <v>0</v>
      </c>
      <c r="F74" s="1021"/>
      <c r="G74" s="1021"/>
      <c r="H74" s="1027"/>
      <c r="I74" s="1027"/>
      <c r="J74" s="1027"/>
      <c r="K74" s="1027"/>
      <c r="L74" s="1027"/>
      <c r="M74" s="1027"/>
      <c r="N74" s="1027"/>
      <c r="O74" s="1027"/>
    </row>
    <row r="75" spans="2:15" ht="13.5" thickBot="1" x14ac:dyDescent="0.25">
      <c r="B75" s="982" t="s">
        <v>962</v>
      </c>
      <c r="C75" s="1216" t="s">
        <v>113</v>
      </c>
      <c r="D75" s="989">
        <f t="shared" ref="D75" si="5">D73/(1-D74)</f>
        <v>0.18175649476541295</v>
      </c>
      <c r="E75" s="138">
        <f>(E73/(1-E74))*0</f>
        <v>0</v>
      </c>
      <c r="F75" s="1021"/>
      <c r="G75" s="1021"/>
      <c r="H75" s="1027"/>
      <c r="I75" s="1027"/>
      <c r="J75" s="1027"/>
      <c r="K75" s="1027"/>
      <c r="L75" s="1027"/>
      <c r="M75" s="1027"/>
      <c r="N75" s="1027"/>
      <c r="O75" s="1027"/>
    </row>
    <row r="76" spans="2:15" ht="13.5" thickBot="1" x14ac:dyDescent="0.25">
      <c r="B76" s="988" t="s">
        <v>353</v>
      </c>
      <c r="C76" s="1216" t="s">
        <v>950</v>
      </c>
      <c r="D76" s="1031">
        <f>D72*D75</f>
        <v>16.637989530825902</v>
      </c>
      <c r="E76" s="1031">
        <f>E72*E73</f>
        <v>15.021902450399997</v>
      </c>
      <c r="F76" s="1023"/>
      <c r="G76" s="1023"/>
      <c r="H76" s="1027"/>
      <c r="I76" s="1027"/>
      <c r="J76" s="1027"/>
      <c r="K76" s="1027"/>
      <c r="L76" s="1027"/>
      <c r="M76" s="1027"/>
      <c r="N76" s="1027"/>
      <c r="O76" s="1027"/>
    </row>
    <row r="77" spans="2:15" ht="13.5" thickBot="1" x14ac:dyDescent="0.25">
      <c r="B77" s="1027"/>
      <c r="C77" s="1027"/>
      <c r="D77" s="1027"/>
      <c r="E77" s="1027"/>
      <c r="F77" s="1027"/>
      <c r="G77" s="1027"/>
      <c r="H77" s="1027"/>
      <c r="I77" s="1027"/>
      <c r="J77" s="1027"/>
      <c r="K77" s="1027"/>
      <c r="L77" s="1027"/>
      <c r="M77" s="1027"/>
      <c r="N77" s="1027"/>
      <c r="O77" s="1027"/>
    </row>
    <row r="78" spans="2:15" ht="13.5" thickBot="1" x14ac:dyDescent="0.25">
      <c r="B78" s="980" t="s">
        <v>963</v>
      </c>
      <c r="C78" s="1216" t="s">
        <v>950</v>
      </c>
      <c r="D78" s="986">
        <f>'Cost Sheet'!B65</f>
        <v>20.56</v>
      </c>
      <c r="E78" s="986">
        <f>(E38/365)*50</f>
        <v>18.498158886356453</v>
      </c>
      <c r="F78" s="1021"/>
      <c r="G78" s="1021"/>
      <c r="H78" s="1027"/>
      <c r="I78" s="1027"/>
      <c r="J78" s="1027"/>
      <c r="K78" s="1027"/>
      <c r="L78" s="1027"/>
      <c r="M78" s="1027"/>
      <c r="N78" s="1027"/>
      <c r="O78" s="1027"/>
    </row>
    <row r="79" spans="2:15" ht="13.5" thickBot="1" x14ac:dyDescent="0.25">
      <c r="B79" s="982" t="s">
        <v>964</v>
      </c>
      <c r="C79" s="1216" t="s">
        <v>950</v>
      </c>
      <c r="D79" s="138">
        <f>D39/6</f>
        <v>0.70277310455999997</v>
      </c>
      <c r="E79" s="138">
        <f>E39/6</f>
        <v>0.684108280132247</v>
      </c>
      <c r="F79" s="1021"/>
      <c r="G79" s="1021"/>
      <c r="H79" s="1027"/>
      <c r="I79" s="1027"/>
      <c r="J79" s="1027"/>
      <c r="K79" s="1027"/>
      <c r="L79" s="1027"/>
      <c r="M79" s="1027"/>
      <c r="N79" s="1027"/>
      <c r="O79" s="1027"/>
    </row>
    <row r="80" spans="2:15" ht="13.5" thickBot="1" x14ac:dyDescent="0.25">
      <c r="B80" s="982" t="s">
        <v>965</v>
      </c>
      <c r="C80" s="1216" t="s">
        <v>950</v>
      </c>
      <c r="D80" s="990">
        <f>(SUM(D47:D48)/12)*0+2.64</f>
        <v>2.64</v>
      </c>
      <c r="E80" s="990">
        <f>SUM(E47:E48)/12</f>
        <v>3.3300476952683336</v>
      </c>
      <c r="F80" s="1021"/>
      <c r="G80" s="1021"/>
      <c r="H80" s="1027"/>
      <c r="I80" s="1027"/>
      <c r="J80" s="1027"/>
      <c r="K80" s="1027"/>
      <c r="L80" s="1027"/>
      <c r="M80" s="1027"/>
      <c r="N80" s="1027"/>
      <c r="O80" s="1027"/>
    </row>
    <row r="81" spans="2:15" ht="13.5" thickBot="1" x14ac:dyDescent="0.25">
      <c r="B81" s="982" t="s">
        <v>966</v>
      </c>
      <c r="C81" s="1216" t="s">
        <v>950</v>
      </c>
      <c r="D81" s="979">
        <f>(SUM(D47:D48)*20%)*0+5.9</f>
        <v>5.9</v>
      </c>
      <c r="E81" s="979">
        <f>SUM(E47:E48)*20%</f>
        <v>7.9921144686440009</v>
      </c>
      <c r="F81" s="1021"/>
      <c r="G81" s="1021"/>
      <c r="H81" s="1027"/>
      <c r="I81" s="1218"/>
      <c r="J81" s="1027"/>
      <c r="K81" s="1027"/>
      <c r="L81" s="1027"/>
      <c r="M81" s="1027"/>
      <c r="N81" s="1027"/>
      <c r="O81" s="1027"/>
    </row>
    <row r="82" spans="2:15" ht="13.5" thickBot="1" x14ac:dyDescent="0.25">
      <c r="B82" s="982" t="s">
        <v>967</v>
      </c>
      <c r="C82" s="1216" t="s">
        <v>950</v>
      </c>
      <c r="D82" s="138">
        <f ca="1">'Cost Sheet'!B69</f>
        <v>28.75970616138844</v>
      </c>
      <c r="E82" s="138">
        <f ca="1">((E91+E40)/365)*45</f>
        <v>27.984792498358331</v>
      </c>
      <c r="F82" s="1021"/>
      <c r="G82" s="1021"/>
      <c r="H82" s="1027"/>
      <c r="I82" s="1027"/>
      <c r="J82" s="1027"/>
      <c r="K82" s="1027"/>
      <c r="L82" s="1027"/>
      <c r="M82" s="1027"/>
      <c r="N82" s="1027"/>
      <c r="O82" s="1027"/>
    </row>
    <row r="83" spans="2:15" ht="13.5" thickBot="1" x14ac:dyDescent="0.25">
      <c r="B83" s="982" t="s">
        <v>385</v>
      </c>
      <c r="C83" s="1216" t="s">
        <v>950</v>
      </c>
      <c r="D83" s="990">
        <f ca="1">SUM(D78:D82)</f>
        <v>58.56247926594844</v>
      </c>
      <c r="E83" s="990">
        <f ca="1">IFERROR((SUM(E78:E82)),0)</f>
        <v>58.489221828759369</v>
      </c>
      <c r="F83" s="1021"/>
      <c r="G83" s="1021"/>
      <c r="H83" s="1027"/>
      <c r="I83" s="1027"/>
      <c r="J83" s="1027"/>
      <c r="K83" s="1027"/>
      <c r="L83" s="1027"/>
      <c r="M83" s="1027"/>
      <c r="N83" s="1027"/>
      <c r="O83" s="1027"/>
    </row>
    <row r="84" spans="2:15" ht="13.5" thickBot="1" x14ac:dyDescent="0.25">
      <c r="B84" s="982" t="s">
        <v>135</v>
      </c>
      <c r="C84" s="1216" t="s">
        <v>113</v>
      </c>
      <c r="D84" s="991">
        <f>12.05%</f>
        <v>0.12050000000000001</v>
      </c>
      <c r="E84" s="991">
        <f>'Cost Sheet'!C71%</f>
        <v>0.1215</v>
      </c>
      <c r="F84" s="1025"/>
      <c r="G84" s="1025"/>
      <c r="H84" s="1027"/>
      <c r="I84" s="1027"/>
      <c r="J84" s="1027"/>
      <c r="K84" s="1027"/>
      <c r="L84" s="1027"/>
      <c r="M84" s="1027"/>
      <c r="N84" s="1027"/>
      <c r="O84" s="1027"/>
    </row>
    <row r="85" spans="2:15" ht="13.5" thickBot="1" x14ac:dyDescent="0.25">
      <c r="B85" s="982" t="s">
        <v>287</v>
      </c>
      <c r="C85" s="1216" t="s">
        <v>950</v>
      </c>
      <c r="D85" s="992">
        <f ca="1">(D83*D84)*0+7.1</f>
        <v>7.1</v>
      </c>
      <c r="E85" s="992">
        <f ca="1">E83*E84</f>
        <v>7.1064404521942635</v>
      </c>
      <c r="F85" s="1026"/>
      <c r="G85" s="1026"/>
      <c r="H85" s="1027"/>
      <c r="I85" s="1027"/>
      <c r="J85" s="1027"/>
      <c r="K85" s="1027"/>
      <c r="L85" s="1027"/>
      <c r="M85" s="1027"/>
      <c r="N85" s="1027"/>
      <c r="O85" s="1027"/>
    </row>
    <row r="86" spans="2:15" ht="13.5" thickBot="1" x14ac:dyDescent="0.25">
      <c r="B86" s="982" t="s">
        <v>968</v>
      </c>
      <c r="C86" s="1216" t="s">
        <v>950</v>
      </c>
      <c r="D86" s="138">
        <v>0</v>
      </c>
      <c r="E86" s="138">
        <f>'Cost Sheet'!C73</f>
        <v>0</v>
      </c>
      <c r="F86" s="1021"/>
      <c r="G86" s="1021"/>
      <c r="H86" s="1027"/>
      <c r="I86" s="1027"/>
      <c r="J86" s="1027"/>
      <c r="K86" s="1027"/>
      <c r="L86" s="1027"/>
      <c r="M86" s="1027"/>
      <c r="N86" s="1027"/>
      <c r="O86" s="1027"/>
    </row>
    <row r="87" spans="2:15" ht="13.5" thickBot="1" x14ac:dyDescent="0.25">
      <c r="B87" s="982" t="s">
        <v>969</v>
      </c>
      <c r="C87" s="1216" t="s">
        <v>950</v>
      </c>
      <c r="D87" s="138">
        <v>0</v>
      </c>
      <c r="E87" s="138">
        <f>E86/15%</f>
        <v>0</v>
      </c>
      <c r="F87" s="1021"/>
      <c r="G87" s="1021"/>
      <c r="H87" s="1027"/>
      <c r="I87" s="1027"/>
      <c r="J87" s="1027"/>
      <c r="K87" s="1027"/>
      <c r="L87" s="1027"/>
      <c r="M87" s="1027"/>
      <c r="N87" s="1027"/>
      <c r="O87" s="1027"/>
    </row>
    <row r="88" spans="2:15" ht="13.5" thickBot="1" x14ac:dyDescent="0.25">
      <c r="B88" s="982" t="s">
        <v>970</v>
      </c>
      <c r="C88" s="1216" t="s">
        <v>950</v>
      </c>
      <c r="D88" s="138">
        <v>0</v>
      </c>
      <c r="E88" s="138">
        <f>E87*E84</f>
        <v>0</v>
      </c>
      <c r="F88" s="1021"/>
      <c r="G88" s="1021"/>
      <c r="H88" s="1027"/>
      <c r="I88" s="1027"/>
      <c r="J88" s="1027"/>
      <c r="K88" s="1027"/>
      <c r="L88" s="1027"/>
      <c r="M88" s="1027"/>
      <c r="N88" s="1027"/>
      <c r="O88" s="1027"/>
    </row>
    <row r="89" spans="2:15" ht="13.5" thickBot="1" x14ac:dyDescent="0.25">
      <c r="B89" s="988" t="s">
        <v>971</v>
      </c>
      <c r="C89" s="1216" t="s">
        <v>950</v>
      </c>
      <c r="D89" s="993">
        <f ca="1">D88+D85</f>
        <v>7.1</v>
      </c>
      <c r="E89" s="993">
        <f ca="1">E88+E85</f>
        <v>7.1064404521942635</v>
      </c>
      <c r="F89" s="1026"/>
      <c r="G89" s="1026"/>
      <c r="H89" s="1027"/>
      <c r="I89" s="1027"/>
      <c r="J89" s="1027"/>
      <c r="K89" s="1027"/>
      <c r="L89" s="1027"/>
      <c r="M89" s="1027"/>
      <c r="N89" s="1027"/>
      <c r="O89" s="1027"/>
    </row>
    <row r="90" spans="2:15" ht="13.5" thickBot="1" x14ac:dyDescent="0.25">
      <c r="B90" s="1027"/>
      <c r="C90" s="1027"/>
      <c r="D90" s="1027"/>
      <c r="E90" s="1027"/>
      <c r="F90" s="1027"/>
      <c r="G90" s="1027"/>
      <c r="H90" s="1027"/>
      <c r="I90" s="1027"/>
      <c r="J90" s="1027"/>
      <c r="K90" s="1027"/>
      <c r="L90" s="1027"/>
      <c r="M90" s="1027"/>
      <c r="N90" s="1027"/>
      <c r="O90" s="1027"/>
    </row>
    <row r="91" spans="2:15" ht="13.5" thickBot="1" x14ac:dyDescent="0.25">
      <c r="B91" s="994" t="s">
        <v>972</v>
      </c>
      <c r="C91" s="1216" t="s">
        <v>950</v>
      </c>
      <c r="D91" s="995">
        <f ca="1">SUM(D46:D48)+D59+D76+D89</f>
        <v>78.1563520308259</v>
      </c>
      <c r="E91" s="995">
        <f ca="1">SUM(E46:E48)+E59+E67+E76+E89</f>
        <v>87.84655182437757</v>
      </c>
      <c r="F91" s="1026"/>
      <c r="G91" s="1026"/>
      <c r="H91" s="1027"/>
      <c r="I91" s="1027"/>
      <c r="J91" s="1027"/>
      <c r="K91" s="1027"/>
      <c r="L91" s="1027"/>
      <c r="M91" s="1027"/>
      <c r="N91" s="1027"/>
      <c r="O91" s="1027"/>
    </row>
    <row r="92" spans="2:15" ht="13.5" thickBot="1" x14ac:dyDescent="0.25">
      <c r="B92" s="994" t="s">
        <v>997</v>
      </c>
      <c r="C92" s="1216"/>
      <c r="D92" s="1061">
        <f>'Cost Sheet'!B46</f>
        <v>80.41</v>
      </c>
      <c r="E92" s="995">
        <f ca="1">E91</f>
        <v>87.84655182437757</v>
      </c>
      <c r="F92" s="1026"/>
      <c r="G92" s="1026"/>
      <c r="H92" s="1027"/>
      <c r="I92" s="1027"/>
      <c r="J92" s="1027"/>
      <c r="K92" s="1027"/>
      <c r="L92" s="1027"/>
      <c r="M92" s="1027"/>
      <c r="N92" s="1027"/>
      <c r="O92" s="1027"/>
    </row>
    <row r="93" spans="2:15" ht="13.5" thickBot="1" x14ac:dyDescent="0.25">
      <c r="B93" s="996" t="s">
        <v>195</v>
      </c>
      <c r="C93" s="1216" t="s">
        <v>950</v>
      </c>
      <c r="D93" s="997">
        <v>0</v>
      </c>
      <c r="E93" s="997">
        <f>'S4'!D15</f>
        <v>4.9126026999999999</v>
      </c>
      <c r="F93" s="1001"/>
      <c r="G93" s="1001"/>
      <c r="H93" s="1027"/>
      <c r="I93" s="1027"/>
      <c r="J93" s="1027"/>
      <c r="K93" s="1027"/>
      <c r="L93" s="1027"/>
      <c r="M93" s="1027"/>
      <c r="N93" s="1027"/>
      <c r="O93" s="1027"/>
    </row>
    <row r="94" spans="2:15" ht="13.5" thickBot="1" x14ac:dyDescent="0.25">
      <c r="B94" s="996" t="s">
        <v>973</v>
      </c>
      <c r="C94" s="1216" t="s">
        <v>950</v>
      </c>
      <c r="D94" s="997">
        <f>'Cost Sheet'!B48</f>
        <v>0.23</v>
      </c>
      <c r="E94" s="997">
        <f>'Cost Sheet'!C48</f>
        <v>0.23200000000000001</v>
      </c>
      <c r="F94" s="1001"/>
      <c r="G94" s="1001"/>
      <c r="H94" s="1027"/>
      <c r="I94" s="1027"/>
      <c r="J94" s="1027"/>
      <c r="K94" s="1027"/>
      <c r="L94" s="1027"/>
      <c r="M94" s="1027"/>
      <c r="N94" s="1027"/>
      <c r="O94" s="1027"/>
    </row>
    <row r="95" spans="2:15" ht="13.5" thickBot="1" x14ac:dyDescent="0.25">
      <c r="B95" s="996" t="s">
        <v>1044</v>
      </c>
      <c r="C95" s="1216" t="s">
        <v>950</v>
      </c>
      <c r="D95" s="997">
        <f>'Cost Sheet'!B49</f>
        <v>1.69</v>
      </c>
      <c r="E95" s="997">
        <f>'Cost Sheet'!C49</f>
        <v>1.6561092919999998</v>
      </c>
      <c r="F95" s="1001"/>
      <c r="G95" s="1001"/>
      <c r="H95" s="1027"/>
      <c r="I95" s="1027"/>
      <c r="J95" s="1027"/>
      <c r="K95" s="1027"/>
      <c r="L95" s="1027"/>
      <c r="M95" s="1027"/>
      <c r="N95" s="1027"/>
      <c r="O95" s="1027"/>
    </row>
    <row r="96" spans="2:15" ht="13.5" thickBot="1" x14ac:dyDescent="0.25">
      <c r="B96" s="996" t="str">
        <f>'Cost Sheet'!A50</f>
        <v>Security Expenses</v>
      </c>
      <c r="C96" s="1216" t="s">
        <v>950</v>
      </c>
      <c r="D96" s="997">
        <f>'Cost Sheet'!B50</f>
        <v>0.59</v>
      </c>
      <c r="E96" s="997">
        <f>'Cost Sheet'!C50</f>
        <v>0.62903430000000005</v>
      </c>
      <c r="F96" s="1001"/>
      <c r="G96" s="1001"/>
      <c r="H96" s="1027"/>
      <c r="I96" s="1027"/>
      <c r="J96" s="1027"/>
      <c r="K96" s="1027"/>
      <c r="L96" s="1027"/>
      <c r="M96" s="1027"/>
      <c r="N96" s="1027"/>
      <c r="O96" s="1027"/>
    </row>
    <row r="97" spans="2:15" ht="13.5" thickBot="1" x14ac:dyDescent="0.25">
      <c r="H97" s="1027"/>
      <c r="I97" s="1027"/>
      <c r="J97" s="1027"/>
      <c r="K97" s="1027"/>
      <c r="L97" s="1027"/>
      <c r="M97" s="1027"/>
      <c r="N97" s="1027"/>
      <c r="O97" s="1027"/>
    </row>
    <row r="98" spans="2:15" ht="13.5" thickBot="1" x14ac:dyDescent="0.25">
      <c r="B98" s="994" t="s">
        <v>974</v>
      </c>
      <c r="C98" s="1216" t="s">
        <v>950</v>
      </c>
      <c r="D98" s="995">
        <f>(D92+D93+D94+D95+D96)*0+82.93</f>
        <v>82.93</v>
      </c>
      <c r="E98" s="995">
        <f ca="1">E92+E93+E94+E95+E96</f>
        <v>95.276298116377561</v>
      </c>
      <c r="F98" s="1026"/>
      <c r="G98" s="1026"/>
      <c r="H98" s="1027"/>
      <c r="I98" s="1027"/>
      <c r="J98" s="1027"/>
      <c r="K98" s="1027"/>
      <c r="L98" s="1027"/>
      <c r="M98" s="1027"/>
      <c r="N98" s="1027"/>
      <c r="O98" s="1027"/>
    </row>
    <row r="99" spans="2:15" ht="13.5" thickBot="1" x14ac:dyDescent="0.25">
      <c r="B99" s="998" t="s">
        <v>975</v>
      </c>
      <c r="C99" s="1216" t="s">
        <v>950</v>
      </c>
      <c r="D99" s="999">
        <f>D40+D98</f>
        <v>238.04317219792847</v>
      </c>
      <c r="E99" s="999">
        <f ca="1">E40+E98</f>
        <v>234.41750766757315</v>
      </c>
      <c r="F99" s="1001"/>
      <c r="G99" s="1001"/>
      <c r="H99" s="1027"/>
      <c r="I99" s="1027"/>
      <c r="J99" s="1027"/>
      <c r="K99" s="1027"/>
      <c r="L99" s="1027"/>
      <c r="M99" s="1027"/>
      <c r="N99" s="1027"/>
      <c r="O99" s="1027"/>
    </row>
    <row r="100" spans="2:15" ht="13.5" thickBot="1" x14ac:dyDescent="0.25">
      <c r="B100" s="982" t="s">
        <v>977</v>
      </c>
      <c r="C100" s="1216" t="s">
        <v>950</v>
      </c>
      <c r="D100" s="979">
        <v>4.49</v>
      </c>
      <c r="E100" s="979">
        <f>E86</f>
        <v>0</v>
      </c>
      <c r="F100" s="1001"/>
      <c r="G100" s="1001"/>
      <c r="H100" s="1027"/>
      <c r="I100" s="1027"/>
      <c r="J100" s="1027"/>
      <c r="K100" s="1027"/>
      <c r="L100" s="1027"/>
      <c r="M100" s="1027"/>
      <c r="N100" s="1027"/>
      <c r="O100" s="1027"/>
    </row>
    <row r="101" spans="2:15" ht="13.5" thickBot="1" x14ac:dyDescent="0.25">
      <c r="B101" s="982" t="s">
        <v>978</v>
      </c>
      <c r="C101" s="1216" t="s">
        <v>950</v>
      </c>
      <c r="D101" s="979">
        <f>10.27-D100</f>
        <v>5.7799999999999994</v>
      </c>
      <c r="E101" s="979">
        <f>'F2'!C15+'F2'!C13</f>
        <v>0.40506839999999994</v>
      </c>
      <c r="F101" s="1001"/>
      <c r="G101" s="1001"/>
      <c r="H101" s="1027"/>
      <c r="I101" s="1027"/>
      <c r="J101" s="1027"/>
      <c r="K101" s="1027"/>
      <c r="L101" s="1027"/>
      <c r="M101" s="1027"/>
      <c r="N101" s="1027"/>
      <c r="O101" s="1027"/>
    </row>
    <row r="102" spans="2:15" ht="13.5" thickBot="1" x14ac:dyDescent="0.25">
      <c r="B102" s="1175" t="s">
        <v>1074</v>
      </c>
      <c r="C102" s="1215" t="s">
        <v>950</v>
      </c>
      <c r="D102" s="999">
        <f>D99-SUM(D100:D101)+0.01</f>
        <v>227.78317219792845</v>
      </c>
      <c r="E102" s="999">
        <f ca="1">E99-SUM(E100:E101)</f>
        <v>234.01243926757314</v>
      </c>
      <c r="F102" s="1001"/>
      <c r="G102" s="1001"/>
      <c r="H102" s="1027"/>
      <c r="I102" s="1027"/>
      <c r="J102" s="1027"/>
      <c r="K102" s="1027"/>
      <c r="L102" s="1027"/>
      <c r="M102" s="1027"/>
      <c r="N102" s="1027"/>
      <c r="O102" s="1027"/>
    </row>
    <row r="103" spans="2:15" ht="13.5" thickBot="1" x14ac:dyDescent="0.25">
      <c r="B103" s="982" t="s">
        <v>976</v>
      </c>
      <c r="C103" s="1216" t="s">
        <v>950</v>
      </c>
      <c r="D103" s="979">
        <v>0</v>
      </c>
      <c r="E103" s="979">
        <f>'S1'!D8</f>
        <v>211.57871970000002</v>
      </c>
      <c r="F103" s="1021"/>
      <c r="G103" s="1021"/>
      <c r="H103" s="1027"/>
      <c r="I103" s="1027"/>
      <c r="J103" s="1027"/>
      <c r="K103" s="1027"/>
      <c r="L103" s="1027"/>
      <c r="M103" s="1027"/>
      <c r="N103" s="1027"/>
      <c r="O103" s="1027"/>
    </row>
    <row r="104" spans="2:15" ht="13.5" thickBot="1" x14ac:dyDescent="0.25">
      <c r="B104" s="988" t="s">
        <v>979</v>
      </c>
      <c r="C104" s="1216" t="s">
        <v>950</v>
      </c>
      <c r="D104" s="999">
        <f>D102-D103</f>
        <v>227.78317219792845</v>
      </c>
      <c r="E104" s="999">
        <f ca="1">E102-E103</f>
        <v>22.433719567573121</v>
      </c>
      <c r="F104" s="1001"/>
      <c r="G104" s="1001"/>
    </row>
    <row r="105" spans="2:15" ht="13.5" thickBot="1" x14ac:dyDescent="0.25">
      <c r="B105" s="1000"/>
      <c r="C105" s="1027"/>
      <c r="D105" s="1001"/>
      <c r="E105" s="1001"/>
      <c r="F105" s="1001"/>
      <c r="G105" s="1001"/>
    </row>
    <row r="106" spans="2:15" ht="13.5" thickBot="1" x14ac:dyDescent="0.25">
      <c r="B106" s="1032" t="s">
        <v>84</v>
      </c>
      <c r="C106" s="1032" t="s">
        <v>911</v>
      </c>
      <c r="D106" s="1032" t="s">
        <v>989</v>
      </c>
      <c r="E106" s="1032" t="s">
        <v>990</v>
      </c>
      <c r="F106" s="1032" t="s">
        <v>1049</v>
      </c>
      <c r="G106" s="1020"/>
    </row>
    <row r="107" spans="2:15" ht="13.5" thickBot="1" x14ac:dyDescent="0.25">
      <c r="B107" s="1002" t="s">
        <v>980</v>
      </c>
      <c r="C107" s="1216" t="s">
        <v>950</v>
      </c>
      <c r="D107" s="1003">
        <v>0</v>
      </c>
      <c r="E107" s="1004">
        <f ca="1">D114</f>
        <v>23.796568031303188</v>
      </c>
      <c r="F107" s="1004">
        <f ca="1">E114</f>
        <v>26.687851047106527</v>
      </c>
      <c r="G107" s="1187"/>
    </row>
    <row r="108" spans="2:15" ht="13.5" thickBot="1" x14ac:dyDescent="0.25">
      <c r="B108" s="140" t="s">
        <v>981</v>
      </c>
      <c r="C108" s="1216" t="s">
        <v>950</v>
      </c>
      <c r="D108" s="1005">
        <f ca="1">E104</f>
        <v>22.433719567573121</v>
      </c>
      <c r="E108" s="1006">
        <v>0</v>
      </c>
      <c r="F108" s="1007">
        <v>0</v>
      </c>
      <c r="G108" s="1188"/>
    </row>
    <row r="109" spans="2:15" ht="13.5" thickBot="1" x14ac:dyDescent="0.25">
      <c r="B109" s="1008" t="s">
        <v>982</v>
      </c>
      <c r="C109" s="1216" t="s">
        <v>950</v>
      </c>
      <c r="D109" s="1006">
        <v>0</v>
      </c>
      <c r="E109" s="1006">
        <v>0</v>
      </c>
      <c r="F109" s="1007">
        <v>0</v>
      </c>
      <c r="G109" s="1188"/>
    </row>
    <row r="110" spans="2:15" ht="13.5" thickBot="1" x14ac:dyDescent="0.25">
      <c r="B110" s="140" t="s">
        <v>983</v>
      </c>
      <c r="C110" s="1216" t="s">
        <v>950</v>
      </c>
      <c r="D110" s="1005">
        <f t="shared" ref="D110:F110" ca="1" si="6">SUM(D107:D109)</f>
        <v>22.433719567573121</v>
      </c>
      <c r="E110" s="1005">
        <f t="shared" ca="1" si="6"/>
        <v>23.796568031303188</v>
      </c>
      <c r="F110" s="1009">
        <f t="shared" ca="1" si="6"/>
        <v>26.687851047106527</v>
      </c>
      <c r="G110" s="1187"/>
    </row>
    <row r="111" spans="2:15" ht="13.5" thickBot="1" x14ac:dyDescent="0.25">
      <c r="B111" s="140" t="s">
        <v>984</v>
      </c>
      <c r="C111" s="1216"/>
      <c r="D111" s="1010">
        <f ca="1">AVERAGE(D107,D110)</f>
        <v>11.21685978378656</v>
      </c>
      <c r="E111" s="1010">
        <f t="shared" ref="E111:F111" ca="1" si="7">AVERAGE(E107,E110)</f>
        <v>23.796568031303188</v>
      </c>
      <c r="F111" s="1010">
        <f t="shared" ca="1" si="7"/>
        <v>26.687851047106527</v>
      </c>
      <c r="G111" s="1189"/>
    </row>
    <row r="112" spans="2:15" ht="13.5" thickBot="1" x14ac:dyDescent="0.25">
      <c r="B112" s="140" t="s">
        <v>985</v>
      </c>
      <c r="C112" s="1216" t="s">
        <v>113</v>
      </c>
      <c r="D112" s="1011">
        <f>E84</f>
        <v>0.1215</v>
      </c>
      <c r="E112" s="1011">
        <f>(8.65+3.5)%</f>
        <v>0.1215</v>
      </c>
      <c r="F112" s="1012">
        <f>E112</f>
        <v>0.1215</v>
      </c>
      <c r="G112" s="1190"/>
    </row>
    <row r="113" spans="2:7" ht="13.5" thickBot="1" x14ac:dyDescent="0.25">
      <c r="B113" s="1013" t="s">
        <v>986</v>
      </c>
      <c r="C113" s="1216" t="s">
        <v>950</v>
      </c>
      <c r="D113" s="1014">
        <f ca="1">(D111*D112)</f>
        <v>1.3628484637300671</v>
      </c>
      <c r="E113" s="1014">
        <f t="shared" ref="E113:F113" ca="1" si="8">(E111*E112)</f>
        <v>2.8912830158033374</v>
      </c>
      <c r="F113" s="1014">
        <f t="shared" ca="1" si="8"/>
        <v>3.2425739022234428</v>
      </c>
      <c r="G113" s="1189"/>
    </row>
    <row r="114" spans="2:7" ht="13.5" thickBot="1" x14ac:dyDescent="0.25">
      <c r="B114" s="140" t="s">
        <v>987</v>
      </c>
      <c r="C114" s="1216" t="s">
        <v>950</v>
      </c>
      <c r="D114" s="1015">
        <f ca="1">D110+D113</f>
        <v>23.796568031303188</v>
      </c>
      <c r="E114" s="1015">
        <f t="shared" ref="E114:F114" ca="1" si="9">E110+E113</f>
        <v>26.687851047106527</v>
      </c>
      <c r="F114" s="1015">
        <f t="shared" ca="1" si="9"/>
        <v>29.930424949329968</v>
      </c>
      <c r="G114" s="1191"/>
    </row>
    <row r="115" spans="2:7" ht="13.5" thickBot="1" x14ac:dyDescent="0.25">
      <c r="B115" s="1027"/>
      <c r="C115" s="1027"/>
      <c r="D115" s="1027"/>
      <c r="E115" s="1027"/>
      <c r="F115" s="1027"/>
      <c r="G115" s="1027"/>
    </row>
    <row r="116" spans="2:7" ht="13.5" thickBot="1" x14ac:dyDescent="0.25">
      <c r="B116" s="1002" t="s">
        <v>1075</v>
      </c>
      <c r="C116" s="1016">
        <f>D107</f>
        <v>0</v>
      </c>
      <c r="D116" s="1027"/>
      <c r="E116" s="1027"/>
      <c r="F116" s="1027"/>
      <c r="G116" s="1027"/>
    </row>
    <row r="117" spans="2:7" ht="13.5" thickBot="1" x14ac:dyDescent="0.25">
      <c r="B117" s="140" t="s">
        <v>1076</v>
      </c>
      <c r="C117" s="1009">
        <f ca="1">D108</f>
        <v>22.433719567573121</v>
      </c>
      <c r="D117" s="1027"/>
      <c r="E117" s="1027"/>
      <c r="F117" s="1219"/>
      <c r="G117" s="1219"/>
    </row>
    <row r="118" spans="2:7" ht="13.5" thickBot="1" x14ac:dyDescent="0.25">
      <c r="B118" s="140" t="s">
        <v>1077</v>
      </c>
      <c r="C118" s="1009">
        <f ca="1">C116+C117</f>
        <v>22.433719567573121</v>
      </c>
      <c r="D118" s="1027"/>
      <c r="E118" s="1027"/>
      <c r="F118" s="1027"/>
      <c r="G118" s="1027"/>
    </row>
    <row r="119" spans="2:7" ht="13.5" thickBot="1" x14ac:dyDescent="0.25">
      <c r="B119" s="140" t="s">
        <v>991</v>
      </c>
      <c r="C119" s="1009">
        <f ca="1">D113</f>
        <v>1.3628484637300671</v>
      </c>
      <c r="D119" s="1027"/>
      <c r="E119" s="1027"/>
      <c r="F119" s="1027"/>
      <c r="G119" s="1027"/>
    </row>
    <row r="120" spans="2:7" ht="13.5" thickBot="1" x14ac:dyDescent="0.25">
      <c r="B120" s="1013" t="s">
        <v>992</v>
      </c>
      <c r="C120" s="1017">
        <f ca="1">E113</f>
        <v>2.8912830158033374</v>
      </c>
      <c r="D120" s="1027"/>
      <c r="E120" s="1027"/>
      <c r="F120" s="1027"/>
      <c r="G120" s="1027"/>
    </row>
    <row r="121" spans="2:7" ht="13.5" thickBot="1" x14ac:dyDescent="0.25">
      <c r="B121" s="1018" t="s">
        <v>1078</v>
      </c>
      <c r="C121" s="1005">
        <f ca="1">F113</f>
        <v>3.2425739022234428</v>
      </c>
      <c r="D121" s="1027"/>
      <c r="E121" s="1027"/>
      <c r="F121" s="1027"/>
      <c r="G121" s="1027"/>
    </row>
    <row r="122" spans="2:7" ht="13.5" thickBot="1" x14ac:dyDescent="0.25">
      <c r="B122" s="972" t="s">
        <v>988</v>
      </c>
      <c r="C122" s="1019">
        <f ca="1">SUM(C118:C121)</f>
        <v>29.930424949329968</v>
      </c>
      <c r="D122" s="1027"/>
      <c r="E122" s="1027"/>
      <c r="F122" s="1027"/>
      <c r="G122" s="1027"/>
    </row>
    <row r="123" spans="2:7" x14ac:dyDescent="0.2">
      <c r="B123" s="1027"/>
      <c r="C123" s="1027"/>
      <c r="D123" s="1027"/>
      <c r="E123" s="1027"/>
      <c r="F123" s="1027"/>
      <c r="G123" s="1027"/>
    </row>
    <row r="141" spans="2:6" ht="13.5" x14ac:dyDescent="0.2">
      <c r="B141" s="1222" t="s">
        <v>84</v>
      </c>
      <c r="C141" s="1222" t="s">
        <v>911</v>
      </c>
      <c r="D141" s="1222" t="s">
        <v>1090</v>
      </c>
      <c r="E141" s="1223" t="s">
        <v>1091</v>
      </c>
      <c r="F141" s="1223" t="s">
        <v>1092</v>
      </c>
    </row>
    <row r="142" spans="2:6" x14ac:dyDescent="0.2">
      <c r="B142" s="1224" t="s">
        <v>63</v>
      </c>
      <c r="C142" s="1225" t="s">
        <v>944</v>
      </c>
      <c r="D142" s="1226">
        <v>1.7793940100000001</v>
      </c>
      <c r="E142" s="1227">
        <v>3.92</v>
      </c>
      <c r="F142" s="1227">
        <v>3.76</v>
      </c>
    </row>
    <row r="143" spans="2:6" x14ac:dyDescent="0.2">
      <c r="B143" s="1224" t="s">
        <v>1089</v>
      </c>
      <c r="C143" s="1225" t="s">
        <v>944</v>
      </c>
      <c r="D143" s="1226">
        <v>23.415588034220001</v>
      </c>
      <c r="E143" s="1227">
        <v>15.62</v>
      </c>
      <c r="F143" s="1227">
        <v>15.77</v>
      </c>
    </row>
    <row r="144" spans="2:6" x14ac:dyDescent="0.2">
      <c r="B144" s="1224" t="s">
        <v>215</v>
      </c>
      <c r="C144" s="1225" t="s">
        <v>944</v>
      </c>
      <c r="D144" s="1226">
        <v>12.916732399000001</v>
      </c>
      <c r="E144" s="1227">
        <f>9.42+0.56</f>
        <v>9.98</v>
      </c>
      <c r="F144" s="1227">
        <f>9.51+0.23</f>
        <v>9.74</v>
      </c>
    </row>
    <row r="145" spans="2:6" ht="13.5" x14ac:dyDescent="0.2">
      <c r="B145" s="1228" t="s">
        <v>951</v>
      </c>
      <c r="C145" s="1222" t="s">
        <v>944</v>
      </c>
      <c r="D145" s="1229">
        <f>SUM(D142:D144)</f>
        <v>38.111714443220002</v>
      </c>
      <c r="E145" s="1230">
        <f>SUM(E142:E144)</f>
        <v>29.52</v>
      </c>
      <c r="F145" s="1230">
        <f>SUM(F142:F144)</f>
        <v>29.270000000000003</v>
      </c>
    </row>
  </sheetData>
  <mergeCells count="12">
    <mergeCell ref="B50:B51"/>
    <mergeCell ref="C50:C51"/>
    <mergeCell ref="D50:E50"/>
    <mergeCell ref="B2:B3"/>
    <mergeCell ref="C2:C3"/>
    <mergeCell ref="D2:E2"/>
    <mergeCell ref="AA18:AB18"/>
    <mergeCell ref="S2:X2"/>
    <mergeCell ref="S10:X10"/>
    <mergeCell ref="B43:B44"/>
    <mergeCell ref="C43:C44"/>
    <mergeCell ref="D43:E43"/>
  </mergeCells>
  <conditionalFormatting sqref="H2:H3 F4:G41 H5:H19 I27:N32 H30:N41 F42:N42">
    <cfRule type="cellIs" dxfId="3" priority="1" operator="greaterThan">
      <formula>0</formula>
    </cfRule>
    <cfRule type="cellIs" dxfId="2" priority="2" operator="lessThan">
      <formula>0</formula>
    </cfRule>
  </conditionalFormatting>
  <conditionalFormatting sqref="O12:O14">
    <cfRule type="cellIs" dxfId="1" priority="11" operator="greaterThan">
      <formula>0</formula>
    </cfRule>
    <cfRule type="cellIs" dxfId="0" priority="12" operator="lessThan">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40</vt:i4>
      </vt:variant>
    </vt:vector>
  </HeadingPairs>
  <TitlesOfParts>
    <vt:vector size="72" baseType="lpstr">
      <vt:lpstr>Index</vt:lpstr>
      <vt:lpstr>Info Required</vt:lpstr>
      <vt:lpstr>Cost Sheet</vt:lpstr>
      <vt:lpstr>Depreciation</vt:lpstr>
      <vt:lpstr>S1</vt:lpstr>
      <vt:lpstr>S2</vt:lpstr>
      <vt:lpstr>S3</vt:lpstr>
      <vt:lpstr>S4</vt:lpstr>
      <vt:lpstr>S5</vt:lpstr>
      <vt:lpstr>F1</vt:lpstr>
      <vt:lpstr>F2</vt:lpstr>
      <vt:lpstr>F3</vt:lpstr>
      <vt:lpstr>F3a</vt:lpstr>
      <vt:lpstr>F4</vt:lpstr>
      <vt:lpstr>F5</vt:lpstr>
      <vt:lpstr>F5a</vt:lpstr>
      <vt:lpstr>F6</vt:lpstr>
      <vt:lpstr>F7</vt:lpstr>
      <vt:lpstr>F8</vt:lpstr>
      <vt:lpstr>F9</vt:lpstr>
      <vt:lpstr>F10</vt:lpstr>
      <vt:lpstr>F11</vt:lpstr>
      <vt:lpstr>F11a</vt:lpstr>
      <vt:lpstr>F12</vt:lpstr>
      <vt:lpstr>F13</vt:lpstr>
      <vt:lpstr>F14</vt:lpstr>
      <vt:lpstr>F15</vt:lpstr>
      <vt:lpstr>F16</vt:lpstr>
      <vt:lpstr>T1a</vt:lpstr>
      <vt:lpstr>T1b</vt:lpstr>
      <vt:lpstr>T1c</vt:lpstr>
      <vt:lpstr>Summary Sheet</vt:lpstr>
      <vt:lpstr>'Cost Sheet'!Print_Area</vt:lpstr>
      <vt:lpstr>Depreciation!Print_Area</vt:lpstr>
      <vt:lpstr>'F1'!Print_Area</vt:lpstr>
      <vt:lpstr>'F10'!Print_Area</vt:lpstr>
      <vt:lpstr>'F11'!Print_Area</vt:lpstr>
      <vt:lpstr>'F12'!Print_Area</vt:lpstr>
      <vt:lpstr>'F13'!Print_Area</vt:lpstr>
      <vt:lpstr>'F14'!Print_Area</vt:lpstr>
      <vt:lpstr>'F16'!Print_Area</vt:lpstr>
      <vt:lpstr>'F2'!Print_Area</vt:lpstr>
      <vt:lpstr>'F3'!Print_Area</vt:lpstr>
      <vt:lpstr>F3a!Print_Area</vt:lpstr>
      <vt:lpstr>'F4'!Print_Area</vt:lpstr>
      <vt:lpstr>'F5'!Print_Area</vt:lpstr>
      <vt:lpstr>'F6'!Print_Area</vt:lpstr>
      <vt:lpstr>'F7'!Print_Area</vt:lpstr>
      <vt:lpstr>'F8'!Print_Area</vt:lpstr>
      <vt:lpstr>'F9'!Print_Area</vt:lpstr>
      <vt:lpstr>Index!Print_Area</vt:lpstr>
      <vt:lpstr>'Info Required'!Print_Area</vt:lpstr>
      <vt:lpstr>'S1'!Print_Area</vt:lpstr>
      <vt:lpstr>'S2'!Print_Area</vt:lpstr>
      <vt:lpstr>'S3'!Print_Area</vt:lpstr>
      <vt:lpstr>'S4'!Print_Area</vt:lpstr>
      <vt:lpstr>'S5'!Print_Area</vt:lpstr>
      <vt:lpstr>T1a!Print_Area</vt:lpstr>
      <vt:lpstr>T1b!Print_Area</vt:lpstr>
      <vt:lpstr>T1c!Print_Area</vt:lpstr>
      <vt:lpstr>'F14'!Print_Area_MI</vt:lpstr>
      <vt:lpstr>'F1'!Print_Titles</vt:lpstr>
      <vt:lpstr>'F10'!Print_Titles</vt:lpstr>
      <vt:lpstr>'F14'!Print_Titles</vt:lpstr>
      <vt:lpstr>'F15'!Print_Titles</vt:lpstr>
      <vt:lpstr>'F5'!Print_Titles</vt:lpstr>
      <vt:lpstr>'F6'!Print_Titles</vt:lpstr>
      <vt:lpstr>'F7'!Print_Titles</vt:lpstr>
      <vt:lpstr>'F8'!Print_Titles</vt:lpstr>
      <vt:lpstr>'S4'!Print_Titles</vt:lpstr>
      <vt:lpstr>T1b!Print_Titles</vt:lpstr>
      <vt:lpstr>T1c!Print_Titles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Inland Power</cp:lastModifiedBy>
  <cp:lastPrinted>2023-11-14T08:59:16Z</cp:lastPrinted>
  <dcterms:created xsi:type="dcterms:W3CDTF">2003-08-04T10:43:23Z</dcterms:created>
  <dcterms:modified xsi:type="dcterms:W3CDTF">2025-11-28T10:31:30Z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89256c7-9946-44df-b379-51beb93fd2d9_Enabled">
    <vt:lpwstr>true</vt:lpwstr>
  </property>
  <property fmtid="{D5CDD505-2E9C-101B-9397-08002B2CF9AE}" pid="3" name="MSIP_Label_589256c7-9946-44df-b379-51beb93fd2d9_SetDate">
    <vt:lpwstr>2021-11-13T06:10:24Z</vt:lpwstr>
  </property>
  <property fmtid="{D5CDD505-2E9C-101B-9397-08002B2CF9AE}" pid="4" name="MSIP_Label_589256c7-9946-44df-b379-51beb93fd2d9_Method">
    <vt:lpwstr>Privileged</vt:lpwstr>
  </property>
  <property fmtid="{D5CDD505-2E9C-101B-9397-08002B2CF9AE}" pid="5" name="MSIP_Label_589256c7-9946-44df-b379-51beb93fd2d9_Name">
    <vt:lpwstr>589256c7-9946-44df-b379-51beb93fd2d9</vt:lpwstr>
  </property>
  <property fmtid="{D5CDD505-2E9C-101B-9397-08002B2CF9AE}" pid="6" name="MSIP_Label_589256c7-9946-44df-b379-51beb93fd2d9_SiteId">
    <vt:lpwstr>36da45f1-dd2c-4d1f-af13-5abe46b99921</vt:lpwstr>
  </property>
  <property fmtid="{D5CDD505-2E9C-101B-9397-08002B2CF9AE}" pid="7" name="MSIP_Label_589256c7-9946-44df-b379-51beb93fd2d9_ActionId">
    <vt:lpwstr>41d54c02-5c63-4ed7-aad5-7e3b59e17642</vt:lpwstr>
  </property>
  <property fmtid="{D5CDD505-2E9C-101B-9397-08002B2CF9AE}" pid="8" name="MSIP_Label_589256c7-9946-44df-b379-51beb93fd2d9_ContentBits">
    <vt:lpwstr>0</vt:lpwstr>
  </property>
</Properties>
</file>